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C:\Users\fernando.tavares\Documents\Documentos Regence,Meira lins,Peugeot pigale e citroen pigale\Documentos Regence\"/>
    </mc:Choice>
  </mc:AlternateContent>
  <xr:revisionPtr revIDLastSave="0" documentId="13_ncr:1_{C2752190-B257-4E28-B1C4-85801A73A941}" xr6:coauthVersionLast="47" xr6:coauthVersionMax="47" xr10:uidLastSave="{00000000-0000-0000-0000-000000000000}"/>
  <bookViews>
    <workbookView xWindow="20370" yWindow="-120" windowWidth="20730" windowHeight="11160" activeTab="1" xr2:uid="{00000000-000D-0000-FFFF-FFFF00000000}"/>
  </bookViews>
  <sheets>
    <sheet name="MAPA BR" sheetId="1" r:id="rId1"/>
    <sheet name="CONCESSIONÁRIAS RENAULT" sheetId="2" r:id="rId2"/>
  </sheets>
  <definedNames>
    <definedName name="_xlnm._FilterDatabase" localSheetId="1" hidden="1">'CONCESSIONÁRIAS RENAULT'!$A$4:$BE$284</definedName>
    <definedName name="Print_Area_MI">#REF!</definedName>
    <definedName name="Print_Titles" localSheetId="1">'CONCESSIONÁRIAS RENAULT'!$1:$4</definedName>
    <definedName name="solver_eng" localSheetId="1" hidden="1">1</definedName>
    <definedName name="solver_neg" localSheetId="1" hidden="1">1</definedName>
    <definedName name="solver_num" localSheetId="1" hidden="1">0</definedName>
    <definedName name="solver_opt" localSheetId="1" hidden="1">'CONCESSIONÁRIAS RENAULT'!$J$149</definedName>
    <definedName name="solver_typ" localSheetId="1" hidden="1">1</definedName>
    <definedName name="solver_val" localSheetId="1" hidden="1">0</definedName>
    <definedName name="solver_ver" localSheetId="1" hidden="1">3</definedName>
    <definedName name="tabela">#REF!</definedName>
    <definedName name="zjc_relatMTM">#REF!</definedName>
  </definedNames>
  <calcPr calcId="181029"/>
</workbook>
</file>

<file path=xl/calcChain.xml><?xml version="1.0" encoding="utf-8"?>
<calcChain xmlns="http://schemas.openxmlformats.org/spreadsheetml/2006/main">
  <c r="B399" i="2" l="1"/>
  <c r="B400" i="2" s="1"/>
  <c r="B401" i="2" s="1"/>
  <c r="B402" i="2" s="1"/>
  <c r="B403" i="2" s="1"/>
  <c r="B404" i="2" s="1"/>
  <c r="B405" i="2" s="1"/>
  <c r="B406" i="2" s="1"/>
  <c r="B407" i="2" s="1"/>
  <c r="B408" i="2" s="1"/>
  <c r="B409" i="2" s="1"/>
  <c r="B410" i="2" s="1"/>
  <c r="B411" i="2" s="1"/>
  <c r="B412" i="2" s="1"/>
  <c r="B413" i="2" s="1"/>
  <c r="B414" i="2" s="1"/>
  <c r="B415" i="2" s="1"/>
  <c r="B416" i="2" s="1"/>
  <c r="B417" i="2" s="1"/>
  <c r="B418" i="2" s="1"/>
  <c r="B419" i="2" s="1"/>
  <c r="B420" i="2" s="1"/>
  <c r="B421" i="2" s="1"/>
  <c r="B422" i="2" s="1"/>
  <c r="B423" i="2" s="1"/>
  <c r="B424" i="2" s="1"/>
  <c r="B425" i="2" s="1"/>
  <c r="B426" i="2" s="1"/>
  <c r="B427" i="2" s="1"/>
  <c r="B428" i="2" s="1"/>
  <c r="B429" i="2" s="1"/>
  <c r="B430" i="2" s="1"/>
  <c r="B431" i="2" s="1"/>
  <c r="B432" i="2" s="1"/>
  <c r="B433" i="2" s="1"/>
  <c r="B434" i="2" s="1"/>
  <c r="B435" i="2" s="1"/>
  <c r="B436" i="2" s="1"/>
  <c r="B437" i="2" s="1"/>
  <c r="B398" i="2"/>
  <c r="V393" i="2"/>
  <c r="AA393" i="2" s="1"/>
  <c r="V392" i="2"/>
  <c r="AA392" i="2" s="1"/>
  <c r="V391" i="2"/>
  <c r="AA391" i="2" s="1"/>
  <c r="AA390" i="2"/>
  <c r="V390" i="2"/>
  <c r="V389" i="2"/>
  <c r="AA389" i="2" s="1"/>
  <c r="AA388" i="2"/>
  <c r="V388" i="2"/>
  <c r="V387" i="2"/>
  <c r="AA387" i="2" s="1"/>
  <c r="AA386" i="2"/>
  <c r="V386" i="2"/>
  <c r="V385" i="2"/>
  <c r="AA385" i="2" s="1"/>
  <c r="AA384" i="2"/>
  <c r="V384" i="2"/>
  <c r="V383" i="2"/>
  <c r="AA383" i="2" s="1"/>
  <c r="AA382" i="2"/>
  <c r="V382" i="2"/>
  <c r="V381" i="2"/>
  <c r="AA381" i="2" s="1"/>
  <c r="AA380" i="2"/>
  <c r="V380" i="2"/>
  <c r="V379" i="2"/>
  <c r="AA379" i="2" s="1"/>
  <c r="AA378" i="2"/>
  <c r="V378" i="2"/>
  <c r="V377" i="2"/>
  <c r="AA377" i="2" s="1"/>
  <c r="AA376" i="2"/>
  <c r="V376" i="2"/>
  <c r="V375" i="2"/>
  <c r="AA375" i="2" s="1"/>
  <c r="AA374" i="2"/>
  <c r="V374" i="2"/>
  <c r="B374" i="2"/>
  <c r="B375" i="2" s="1"/>
  <c r="B376" i="2" s="1"/>
  <c r="B377" i="2" s="1"/>
  <c r="B378" i="2" s="1"/>
  <c r="B379" i="2" s="1"/>
  <c r="B380" i="2" s="1"/>
  <c r="B381" i="2" s="1"/>
  <c r="B382" i="2" s="1"/>
  <c r="B383" i="2" s="1"/>
  <c r="B384" i="2" s="1"/>
  <c r="B385" i="2" s="1"/>
  <c r="B386" i="2" s="1"/>
  <c r="B387" i="2" s="1"/>
  <c r="B388" i="2" s="1"/>
  <c r="B389" i="2" s="1"/>
  <c r="B390" i="2" s="1"/>
  <c r="B391" i="2" s="1"/>
  <c r="B392" i="2" s="1"/>
  <c r="B393" i="2" s="1"/>
  <c r="V373" i="2"/>
  <c r="AA373" i="2" s="1"/>
  <c r="B373" i="2"/>
  <c r="AA372" i="2"/>
  <c r="V372" i="2"/>
  <c r="V371" i="2"/>
  <c r="AA371" i="2" s="1"/>
  <c r="AA370" i="2"/>
  <c r="V370" i="2"/>
  <c r="V369" i="2"/>
  <c r="AA369" i="2" s="1"/>
  <c r="AA368" i="2"/>
  <c r="V368" i="2"/>
  <c r="AA367" i="2"/>
  <c r="V367" i="2"/>
  <c r="V366" i="2"/>
  <c r="AA366" i="2" s="1"/>
  <c r="V365" i="2"/>
  <c r="AA365" i="2" s="1"/>
  <c r="AA364" i="2"/>
  <c r="V364" i="2"/>
  <c r="V363" i="2"/>
  <c r="AA363" i="2" s="1"/>
  <c r="AA362" i="2"/>
  <c r="V362" i="2"/>
  <c r="V361" i="2"/>
  <c r="AA361" i="2" s="1"/>
  <c r="AA360" i="2"/>
  <c r="V360" i="2"/>
  <c r="AA359" i="2"/>
  <c r="V359" i="2"/>
  <c r="V358" i="2"/>
  <c r="AA358" i="2" s="1"/>
  <c r="V357" i="2"/>
  <c r="AA357" i="2" s="1"/>
  <c r="AA356" i="2"/>
  <c r="V356" i="2"/>
  <c r="B356" i="2"/>
  <c r="B357" i="2" s="1"/>
  <c r="B358" i="2" s="1"/>
  <c r="B359" i="2" s="1"/>
  <c r="B360" i="2" s="1"/>
  <c r="B361" i="2" s="1"/>
  <c r="B362" i="2" s="1"/>
  <c r="B363" i="2" s="1"/>
  <c r="B364" i="2" s="1"/>
  <c r="B365" i="2" s="1"/>
  <c r="B366" i="2" s="1"/>
  <c r="B367" i="2" s="1"/>
  <c r="B368" i="2" s="1"/>
  <c r="B369" i="2" s="1"/>
  <c r="B370" i="2" s="1"/>
  <c r="B371" i="2" s="1"/>
  <c r="B372" i="2" s="1"/>
  <c r="V355" i="2"/>
  <c r="AA355" i="2" s="1"/>
  <c r="AA354" i="2"/>
  <c r="V354" i="2"/>
  <c r="B354" i="2"/>
  <c r="B355" i="2" s="1"/>
  <c r="V353" i="2"/>
  <c r="AA353" i="2" s="1"/>
  <c r="AA349" i="2"/>
  <c r="V349" i="2"/>
  <c r="V348" i="2"/>
  <c r="AA348" i="2" s="1"/>
  <c r="V347" i="2"/>
  <c r="AA347" i="2" s="1"/>
  <c r="AA346" i="2"/>
  <c r="V346" i="2"/>
  <c r="V345" i="2"/>
  <c r="AA345" i="2" s="1"/>
  <c r="AA344" i="2"/>
  <c r="V344" i="2"/>
  <c r="V343" i="2"/>
  <c r="AA343" i="2" s="1"/>
  <c r="B343" i="2"/>
  <c r="B344" i="2" s="1"/>
  <c r="B345" i="2" s="1"/>
  <c r="B346" i="2" s="1"/>
  <c r="B347" i="2" s="1"/>
  <c r="B348" i="2" s="1"/>
  <c r="B349" i="2" s="1"/>
  <c r="AA342" i="2"/>
  <c r="V342" i="2"/>
  <c r="AA341" i="2"/>
  <c r="V341" i="2"/>
  <c r="V340" i="2"/>
  <c r="AA340" i="2" s="1"/>
  <c r="V339" i="2"/>
  <c r="AA339" i="2" s="1"/>
  <c r="AA338" i="2"/>
  <c r="V338" i="2"/>
  <c r="B338" i="2"/>
  <c r="B339" i="2" s="1"/>
  <c r="B340" i="2" s="1"/>
  <c r="B341" i="2" s="1"/>
  <c r="B342" i="2" s="1"/>
  <c r="V337" i="2"/>
  <c r="AA337" i="2" s="1"/>
  <c r="B337" i="2"/>
  <c r="AA336" i="2"/>
  <c r="V336" i="2"/>
  <c r="AA331" i="2"/>
  <c r="V331" i="2"/>
  <c r="V330" i="2"/>
  <c r="AA330" i="2" s="1"/>
  <c r="AA329" i="2"/>
  <c r="V329" i="2"/>
  <c r="V328" i="2"/>
  <c r="AA328" i="2" s="1"/>
  <c r="AA327" i="2"/>
  <c r="V327" i="2"/>
  <c r="AA326" i="2"/>
  <c r="V326" i="2"/>
  <c r="V325" i="2"/>
  <c r="AA325" i="2" s="1"/>
  <c r="V324" i="2"/>
  <c r="AA324" i="2" s="1"/>
  <c r="AA323" i="2"/>
  <c r="V323" i="2"/>
  <c r="V322" i="2"/>
  <c r="AA322" i="2" s="1"/>
  <c r="AA321" i="2"/>
  <c r="V321" i="2"/>
  <c r="V320" i="2"/>
  <c r="AA320" i="2" s="1"/>
  <c r="AA319" i="2"/>
  <c r="V319" i="2"/>
  <c r="AA318" i="2"/>
  <c r="V318" i="2"/>
  <c r="V317" i="2"/>
  <c r="AA317" i="2" s="1"/>
  <c r="V316" i="2"/>
  <c r="AA316" i="2" s="1"/>
  <c r="AA315" i="2"/>
  <c r="V315" i="2"/>
  <c r="V314" i="2"/>
  <c r="AA314" i="2" s="1"/>
  <c r="AA313" i="2"/>
  <c r="V313" i="2"/>
  <c r="V312" i="2"/>
  <c r="AA312" i="2" s="1"/>
  <c r="AA311" i="2"/>
  <c r="V311" i="2"/>
  <c r="AA310" i="2"/>
  <c r="V310" i="2"/>
  <c r="V309" i="2"/>
  <c r="AA309" i="2" s="1"/>
  <c r="V308" i="2"/>
  <c r="AA308" i="2" s="1"/>
  <c r="AA307" i="2"/>
  <c r="V307" i="2"/>
  <c r="V306" i="2"/>
  <c r="AA306" i="2" s="1"/>
  <c r="AA305" i="2"/>
  <c r="V305" i="2"/>
  <c r="V304" i="2"/>
  <c r="AA304" i="2" s="1"/>
  <c r="AA303" i="2"/>
  <c r="V303" i="2"/>
  <c r="AA302" i="2"/>
  <c r="V302" i="2"/>
  <c r="V301" i="2"/>
  <c r="AA301" i="2" s="1"/>
  <c r="V300" i="2"/>
  <c r="AA300" i="2" s="1"/>
  <c r="AA299" i="2"/>
  <c r="V299" i="2"/>
  <c r="V298" i="2"/>
  <c r="AA298" i="2" s="1"/>
  <c r="AA297" i="2"/>
  <c r="V297" i="2"/>
  <c r="V296" i="2"/>
  <c r="AA296" i="2" s="1"/>
  <c r="AA295" i="2"/>
  <c r="V295" i="2"/>
  <c r="AA294" i="2"/>
  <c r="V294" i="2"/>
  <c r="V293" i="2"/>
  <c r="AA293" i="2" s="1"/>
  <c r="V292" i="2"/>
  <c r="AA292" i="2" s="1"/>
  <c r="AA291" i="2"/>
  <c r="V291" i="2"/>
  <c r="B291" i="2"/>
  <c r="B292" i="2" s="1"/>
  <c r="B293" i="2" s="1"/>
  <c r="B294" i="2" s="1"/>
  <c r="B295" i="2" s="1"/>
  <c r="B296" i="2" s="1"/>
  <c r="B297" i="2" s="1"/>
  <c r="B298" i="2" s="1"/>
  <c r="B299" i="2" s="1"/>
  <c r="B300" i="2" s="1"/>
  <c r="B301" i="2" s="1"/>
  <c r="B302" i="2" s="1"/>
  <c r="B303" i="2" s="1"/>
  <c r="B304" i="2" s="1"/>
  <c r="B305" i="2" s="1"/>
  <c r="B306" i="2" s="1"/>
  <c r="B307" i="2" s="1"/>
  <c r="B308" i="2" s="1"/>
  <c r="B309" i="2" s="1"/>
  <c r="B310" i="2" s="1"/>
  <c r="B311" i="2" s="1"/>
  <c r="B312" i="2" s="1"/>
  <c r="B313" i="2" s="1"/>
  <c r="B314" i="2" s="1"/>
  <c r="B315" i="2" s="1"/>
  <c r="B316" i="2" s="1"/>
  <c r="B317" i="2" s="1"/>
  <c r="B318" i="2" s="1"/>
  <c r="B319" i="2" s="1"/>
  <c r="B320" i="2" s="1"/>
  <c r="B321" i="2" s="1"/>
  <c r="B322" i="2" s="1"/>
  <c r="B323" i="2" s="1"/>
  <c r="B324" i="2" s="1"/>
  <c r="B325" i="2" s="1"/>
  <c r="B326" i="2" s="1"/>
  <c r="B327" i="2" s="1"/>
  <c r="B328" i="2" s="1"/>
  <c r="B329" i="2" s="1"/>
  <c r="B330" i="2" s="1"/>
  <c r="B331" i="2" s="1"/>
  <c r="V290" i="2"/>
  <c r="AA290" i="2" s="1"/>
  <c r="AA289" i="2"/>
  <c r="V289" i="2"/>
  <c r="B289" i="2"/>
  <c r="B290" i="2" s="1"/>
  <c r="V288" i="2"/>
  <c r="AA288" i="2" s="1"/>
  <c r="V284" i="2"/>
  <c r="AA284" i="2" s="1"/>
  <c r="V283" i="2"/>
  <c r="AA283" i="2" s="1"/>
  <c r="V282" i="2"/>
  <c r="AA282" i="2" s="1"/>
  <c r="V281" i="2"/>
  <c r="AA281" i="2" s="1"/>
  <c r="V280" i="2"/>
  <c r="AA280" i="2" s="1"/>
  <c r="AA279" i="2"/>
  <c r="V279" i="2"/>
  <c r="V278" i="2"/>
  <c r="AA278" i="2" s="1"/>
  <c r="AA277" i="2"/>
  <c r="V277" i="2"/>
  <c r="V276" i="2"/>
  <c r="AA276" i="2" s="1"/>
  <c r="V275" i="2"/>
  <c r="AA275" i="2" s="1"/>
  <c r="V274" i="2"/>
  <c r="AA274" i="2" s="1"/>
  <c r="V273" i="2"/>
  <c r="AA273" i="2" s="1"/>
  <c r="V272" i="2"/>
  <c r="AA272" i="2" s="1"/>
  <c r="AA271" i="2"/>
  <c r="V271" i="2"/>
  <c r="V270" i="2"/>
  <c r="AA270" i="2" s="1"/>
  <c r="V269" i="2"/>
  <c r="AA269" i="2" s="1"/>
  <c r="V268" i="2"/>
  <c r="AA268" i="2" s="1"/>
  <c r="V267" i="2"/>
  <c r="AA267" i="2" s="1"/>
  <c r="V266" i="2"/>
  <c r="AA266" i="2" s="1"/>
  <c r="AA265" i="2"/>
  <c r="V265" i="2"/>
  <c r="V264" i="2"/>
  <c r="AA264" i="2" s="1"/>
  <c r="V263" i="2"/>
  <c r="AA263" i="2" s="1"/>
  <c r="V262" i="2"/>
  <c r="AA262" i="2" s="1"/>
  <c r="AA261" i="2"/>
  <c r="V261" i="2"/>
  <c r="V260" i="2"/>
  <c r="AA260" i="2" s="1"/>
  <c r="V259" i="2"/>
  <c r="AA259" i="2" s="1"/>
  <c r="V258" i="2"/>
  <c r="AA258" i="2" s="1"/>
  <c r="V257" i="2"/>
  <c r="AA257" i="2" s="1"/>
  <c r="V256" i="2"/>
  <c r="AA256" i="2" s="1"/>
  <c r="AA255" i="2"/>
  <c r="V255" i="2"/>
  <c r="V254" i="2"/>
  <c r="AA254" i="2" s="1"/>
  <c r="V253" i="2"/>
  <c r="AA253" i="2" s="1"/>
  <c r="V252" i="2"/>
  <c r="AA252" i="2" s="1"/>
  <c r="V251" i="2"/>
  <c r="AA251" i="2" s="1"/>
  <c r="V250" i="2"/>
  <c r="AA250" i="2" s="1"/>
  <c r="AA249" i="2"/>
  <c r="V249" i="2"/>
  <c r="V248" i="2"/>
  <c r="AA248" i="2" s="1"/>
  <c r="V247" i="2"/>
  <c r="AA247" i="2" s="1"/>
  <c r="V246" i="2"/>
  <c r="AA246" i="2" s="1"/>
  <c r="AA245" i="2"/>
  <c r="V245" i="2"/>
  <c r="V244" i="2"/>
  <c r="AA244" i="2" s="1"/>
  <c r="V243" i="2"/>
  <c r="AA243" i="2" s="1"/>
  <c r="V242" i="2"/>
  <c r="AA242" i="2" s="1"/>
  <c r="V241" i="2"/>
  <c r="AA241" i="2" s="1"/>
  <c r="V240" i="2"/>
  <c r="AA240" i="2" s="1"/>
  <c r="AA239" i="2"/>
  <c r="V239" i="2"/>
  <c r="V238" i="2"/>
  <c r="AA238" i="2" s="1"/>
  <c r="V237" i="2"/>
  <c r="AA237" i="2" s="1"/>
  <c r="V236" i="2"/>
  <c r="AA236" i="2" s="1"/>
  <c r="V235" i="2"/>
  <c r="AA235" i="2" s="1"/>
  <c r="V234" i="2"/>
  <c r="AA234" i="2" s="1"/>
  <c r="AA233" i="2"/>
  <c r="V233" i="2"/>
  <c r="V232" i="2"/>
  <c r="AA232" i="2" s="1"/>
  <c r="V231" i="2"/>
  <c r="AA231" i="2" s="1"/>
  <c r="V230" i="2"/>
  <c r="AA230" i="2" s="1"/>
  <c r="V229" i="2"/>
  <c r="AA229" i="2" s="1"/>
  <c r="V228" i="2"/>
  <c r="AA228" i="2" s="1"/>
  <c r="V227" i="2"/>
  <c r="AA227" i="2" s="1"/>
  <c r="V226" i="2"/>
  <c r="AA226" i="2" s="1"/>
  <c r="AA225" i="2"/>
  <c r="V225" i="2"/>
  <c r="V224" i="2"/>
  <c r="AA224" i="2" s="1"/>
  <c r="V223" i="2"/>
  <c r="AA223" i="2" s="1"/>
  <c r="V222" i="2"/>
  <c r="AA222" i="2" s="1"/>
  <c r="V221" i="2"/>
  <c r="AA221" i="2" s="1"/>
  <c r="V220" i="2"/>
  <c r="AA220" i="2" s="1"/>
  <c r="V219" i="2"/>
  <c r="AA219" i="2" s="1"/>
  <c r="V218" i="2"/>
  <c r="AA218" i="2" s="1"/>
  <c r="AA217" i="2"/>
  <c r="V217" i="2"/>
  <c r="V216" i="2"/>
  <c r="AA216" i="2" s="1"/>
  <c r="V215" i="2"/>
  <c r="AA215" i="2" s="1"/>
  <c r="V214" i="2"/>
  <c r="AA214" i="2" s="1"/>
  <c r="V213" i="2"/>
  <c r="AA213" i="2" s="1"/>
  <c r="V212" i="2"/>
  <c r="AA212" i="2" s="1"/>
  <c r="V211" i="2"/>
  <c r="AA211" i="2" s="1"/>
  <c r="V210" i="2"/>
  <c r="AA210" i="2" s="1"/>
  <c r="AA209" i="2"/>
  <c r="V209" i="2"/>
  <c r="V208" i="2"/>
  <c r="AA208" i="2" s="1"/>
  <c r="V207" i="2"/>
  <c r="AA207" i="2" s="1"/>
  <c r="V206" i="2"/>
  <c r="AA206" i="2" s="1"/>
  <c r="V205" i="2"/>
  <c r="AA205" i="2" s="1"/>
  <c r="V204" i="2"/>
  <c r="AA204" i="2" s="1"/>
  <c r="V203" i="2"/>
  <c r="AA203" i="2" s="1"/>
  <c r="V202" i="2"/>
  <c r="AA202" i="2" s="1"/>
  <c r="AA201" i="2"/>
  <c r="V201" i="2"/>
  <c r="V200" i="2"/>
  <c r="AA200" i="2" s="1"/>
  <c r="V199" i="2"/>
  <c r="AA199" i="2" s="1"/>
  <c r="V198" i="2"/>
  <c r="AA198" i="2" s="1"/>
  <c r="V197" i="2"/>
  <c r="AA197" i="2" s="1"/>
  <c r="V196" i="2"/>
  <c r="AA196" i="2" s="1"/>
  <c r="V195" i="2"/>
  <c r="AA195" i="2" s="1"/>
  <c r="V194" i="2"/>
  <c r="AA194" i="2" s="1"/>
  <c r="AA193" i="2"/>
  <c r="V193" i="2"/>
  <c r="V192" i="2"/>
  <c r="AA192" i="2" s="1"/>
  <c r="V191" i="2"/>
  <c r="AA191" i="2" s="1"/>
  <c r="V190" i="2"/>
  <c r="AA190" i="2" s="1"/>
  <c r="V189" i="2"/>
  <c r="AA189" i="2" s="1"/>
  <c r="AA188" i="2"/>
  <c r="V188" i="2"/>
  <c r="AA187" i="2"/>
  <c r="V187" i="2"/>
  <c r="V186" i="2"/>
  <c r="AA186" i="2" s="1"/>
  <c r="V185" i="2"/>
  <c r="AA185" i="2" s="1"/>
  <c r="AA184" i="2"/>
  <c r="V184" i="2"/>
  <c r="AA183" i="2"/>
  <c r="V183" i="2"/>
  <c r="V182" i="2"/>
  <c r="AA182" i="2" s="1"/>
  <c r="V181" i="2"/>
  <c r="AA181" i="2" s="1"/>
  <c r="AA180" i="2"/>
  <c r="V180" i="2"/>
  <c r="AA179" i="2"/>
  <c r="V179" i="2"/>
  <c r="V178" i="2"/>
  <c r="AA178" i="2" s="1"/>
  <c r="V177" i="2"/>
  <c r="AA177" i="2" s="1"/>
  <c r="AA176" i="2"/>
  <c r="V176" i="2"/>
  <c r="AA175" i="2"/>
  <c r="V175" i="2"/>
  <c r="V174" i="2"/>
  <c r="AA174" i="2" s="1"/>
  <c r="V173" i="2"/>
  <c r="AA173" i="2" s="1"/>
  <c r="AA172" i="2"/>
  <c r="V172" i="2"/>
  <c r="AA171" i="2"/>
  <c r="V171" i="2"/>
  <c r="V170" i="2"/>
  <c r="AA170" i="2" s="1"/>
  <c r="V169" i="2"/>
  <c r="AA169" i="2" s="1"/>
  <c r="AA168" i="2"/>
  <c r="V168" i="2"/>
  <c r="AA167" i="2"/>
  <c r="V167" i="2"/>
  <c r="V166" i="2"/>
  <c r="AA166" i="2" s="1"/>
  <c r="V165" i="2"/>
  <c r="AA165" i="2" s="1"/>
  <c r="AA164" i="2"/>
  <c r="V164" i="2"/>
  <c r="AA163" i="2"/>
  <c r="V163" i="2"/>
  <c r="V162" i="2"/>
  <c r="AA162" i="2" s="1"/>
  <c r="V161" i="2"/>
  <c r="AA161" i="2" s="1"/>
  <c r="AA160" i="2"/>
  <c r="V160" i="2"/>
  <c r="AA159" i="2"/>
  <c r="V159" i="2"/>
  <c r="V158" i="2"/>
  <c r="AA158" i="2" s="1"/>
  <c r="V157" i="2"/>
  <c r="AA157" i="2" s="1"/>
  <c r="AA156" i="2"/>
  <c r="V156" i="2"/>
  <c r="AA155" i="2"/>
  <c r="V155" i="2"/>
  <c r="V154" i="2"/>
  <c r="AA154" i="2" s="1"/>
  <c r="V153" i="2"/>
  <c r="AA153" i="2" s="1"/>
  <c r="AA152" i="2"/>
  <c r="V152" i="2"/>
  <c r="AA151" i="2"/>
  <c r="V151" i="2"/>
  <c r="V150" i="2"/>
  <c r="AA150" i="2" s="1"/>
  <c r="V149" i="2"/>
  <c r="AA149" i="2" s="1"/>
  <c r="AA148" i="2"/>
  <c r="V148" i="2"/>
  <c r="AA147" i="2"/>
  <c r="V147" i="2"/>
  <c r="V146" i="2"/>
  <c r="AA146" i="2" s="1"/>
  <c r="V145" i="2"/>
  <c r="AA145" i="2" s="1"/>
  <c r="AA144" i="2"/>
  <c r="V144" i="2"/>
  <c r="AA143" i="2"/>
  <c r="V143" i="2"/>
  <c r="V142" i="2"/>
  <c r="AA142" i="2" s="1"/>
  <c r="V141" i="2"/>
  <c r="AA141" i="2" s="1"/>
  <c r="AA140" i="2"/>
  <c r="V140" i="2"/>
  <c r="AA139" i="2"/>
  <c r="V139" i="2"/>
  <c r="V138" i="2"/>
  <c r="AA138" i="2" s="1"/>
  <c r="V137" i="2"/>
  <c r="AA137" i="2" s="1"/>
  <c r="AA136" i="2"/>
  <c r="V136" i="2"/>
  <c r="AA135" i="2"/>
  <c r="V135" i="2"/>
  <c r="V134" i="2"/>
  <c r="AA134" i="2" s="1"/>
  <c r="V133" i="2"/>
  <c r="AA133" i="2" s="1"/>
  <c r="AA132" i="2"/>
  <c r="V132" i="2"/>
  <c r="AA131" i="2"/>
  <c r="V131" i="2"/>
  <c r="V130" i="2"/>
  <c r="AA130" i="2" s="1"/>
  <c r="V129" i="2"/>
  <c r="AA129" i="2" s="1"/>
  <c r="AA128" i="2"/>
  <c r="V128" i="2"/>
  <c r="AA127" i="2"/>
  <c r="V127" i="2"/>
  <c r="V126" i="2"/>
  <c r="AA126" i="2" s="1"/>
  <c r="V125" i="2"/>
  <c r="AA125" i="2" s="1"/>
  <c r="AA124" i="2"/>
  <c r="V124" i="2"/>
  <c r="AA123" i="2"/>
  <c r="V123" i="2"/>
  <c r="V122" i="2"/>
  <c r="AA122" i="2" s="1"/>
  <c r="V121" i="2"/>
  <c r="AA121" i="2" s="1"/>
  <c r="AA120" i="2"/>
  <c r="V120" i="2"/>
  <c r="AA119" i="2"/>
  <c r="V119" i="2"/>
  <c r="V118" i="2"/>
  <c r="AA118" i="2" s="1"/>
  <c r="V117" i="2"/>
  <c r="AA117" i="2" s="1"/>
  <c r="AA116" i="2"/>
  <c r="V116" i="2"/>
  <c r="AA115" i="2"/>
  <c r="V115" i="2"/>
  <c r="V114" i="2"/>
  <c r="AA114" i="2" s="1"/>
  <c r="V113" i="2"/>
  <c r="AA113" i="2" s="1"/>
  <c r="AA112" i="2"/>
  <c r="V112" i="2"/>
  <c r="AA111" i="2"/>
  <c r="V111" i="2"/>
  <c r="V110" i="2"/>
  <c r="AA110" i="2" s="1"/>
  <c r="V109" i="2"/>
  <c r="AA109" i="2" s="1"/>
  <c r="AA108" i="2"/>
  <c r="V108" i="2"/>
  <c r="AA107" i="2"/>
  <c r="V107" i="2"/>
  <c r="V106" i="2"/>
  <c r="AA106" i="2" s="1"/>
  <c r="V105" i="2"/>
  <c r="AA105" i="2" s="1"/>
  <c r="AA104" i="2"/>
  <c r="V104" i="2"/>
  <c r="AA103" i="2"/>
  <c r="V103" i="2"/>
  <c r="V102" i="2"/>
  <c r="AA102" i="2" s="1"/>
  <c r="V101" i="2"/>
  <c r="AA101" i="2" s="1"/>
  <c r="AA100" i="2"/>
  <c r="V100" i="2"/>
  <c r="AA99" i="2"/>
  <c r="V99" i="2"/>
  <c r="V98" i="2"/>
  <c r="AA98" i="2" s="1"/>
  <c r="V97" i="2"/>
  <c r="AA97" i="2" s="1"/>
  <c r="AA96" i="2"/>
  <c r="V96" i="2"/>
  <c r="AA95" i="2"/>
  <c r="V95" i="2"/>
  <c r="V94" i="2"/>
  <c r="AA94" i="2" s="1"/>
  <c r="V93" i="2"/>
  <c r="AA93" i="2" s="1"/>
  <c r="AA92" i="2"/>
  <c r="V92" i="2"/>
  <c r="AA91" i="2"/>
  <c r="V91" i="2"/>
  <c r="AA90" i="2"/>
  <c r="V90" i="2"/>
  <c r="V89" i="2"/>
  <c r="AA89" i="2" s="1"/>
  <c r="V88" i="2"/>
  <c r="AA88" i="2" s="1"/>
  <c r="V87" i="2"/>
  <c r="AA87" i="2" s="1"/>
  <c r="V86" i="2"/>
  <c r="AA86" i="2" s="1"/>
  <c r="V85" i="2"/>
  <c r="AA85" i="2" s="1"/>
  <c r="V84" i="2"/>
  <c r="AA84" i="2" s="1"/>
  <c r="V83" i="2"/>
  <c r="AA83" i="2" s="1"/>
  <c r="V82" i="2"/>
  <c r="AA82" i="2" s="1"/>
  <c r="V81" i="2"/>
  <c r="AA81" i="2" s="1"/>
  <c r="V80" i="2"/>
  <c r="AA80" i="2" s="1"/>
  <c r="V79" i="2"/>
  <c r="AA79" i="2" s="1"/>
  <c r="V78" i="2"/>
  <c r="AA78" i="2" s="1"/>
  <c r="V77" i="2"/>
  <c r="AA77" i="2" s="1"/>
  <c r="V76" i="2"/>
  <c r="AA76" i="2" s="1"/>
  <c r="V75" i="2"/>
  <c r="AA75" i="2" s="1"/>
  <c r="V74" i="2"/>
  <c r="AA74" i="2" s="1"/>
  <c r="V73" i="2"/>
  <c r="AA73" i="2" s="1"/>
  <c r="AA72" i="2"/>
  <c r="V72" i="2"/>
  <c r="AA71" i="2"/>
  <c r="V71" i="2"/>
  <c r="V70" i="2"/>
  <c r="AA70" i="2" s="1"/>
  <c r="V69" i="2"/>
  <c r="AA69" i="2" s="1"/>
  <c r="AA68" i="2"/>
  <c r="V68" i="2"/>
  <c r="AA67" i="2"/>
  <c r="V67" i="2"/>
  <c r="V66" i="2"/>
  <c r="AA66" i="2" s="1"/>
  <c r="V65" i="2"/>
  <c r="AA65" i="2" s="1"/>
  <c r="AA64" i="2"/>
  <c r="V64" i="2"/>
  <c r="AA63" i="2"/>
  <c r="V63" i="2"/>
  <c r="V62" i="2"/>
  <c r="AA62" i="2" s="1"/>
  <c r="V61" i="2"/>
  <c r="AA61" i="2" s="1"/>
  <c r="AA60" i="2"/>
  <c r="V60" i="2"/>
  <c r="AA59" i="2"/>
  <c r="V59" i="2"/>
  <c r="AA58" i="2"/>
  <c r="V58" i="2"/>
  <c r="V57" i="2"/>
  <c r="AA57" i="2" s="1"/>
  <c r="V56" i="2"/>
  <c r="AA56" i="2" s="1"/>
  <c r="V55" i="2"/>
  <c r="AA55" i="2" s="1"/>
  <c r="V54" i="2"/>
  <c r="AA54" i="2" s="1"/>
  <c r="V53" i="2"/>
  <c r="AA53" i="2" s="1"/>
  <c r="V52" i="2"/>
  <c r="AA52" i="2" s="1"/>
  <c r="V51" i="2"/>
  <c r="AA51" i="2" s="1"/>
  <c r="V50" i="2"/>
  <c r="AA50" i="2" s="1"/>
  <c r="V49" i="2"/>
  <c r="AA49" i="2" s="1"/>
  <c r="V48" i="2"/>
  <c r="AA48" i="2" s="1"/>
  <c r="V47" i="2"/>
  <c r="AA47" i="2" s="1"/>
  <c r="V46" i="2"/>
  <c r="AA46" i="2" s="1"/>
  <c r="V45" i="2"/>
  <c r="AA45" i="2" s="1"/>
  <c r="V44" i="2"/>
  <c r="AA44" i="2" s="1"/>
  <c r="V43" i="2"/>
  <c r="AA43" i="2" s="1"/>
  <c r="V42" i="2"/>
  <c r="AA42" i="2" s="1"/>
  <c r="V41" i="2"/>
  <c r="AA41" i="2" s="1"/>
  <c r="AA40" i="2"/>
  <c r="V40" i="2"/>
  <c r="AA39" i="2"/>
  <c r="V39" i="2"/>
  <c r="V38" i="2"/>
  <c r="AA38" i="2" s="1"/>
  <c r="V37" i="2"/>
  <c r="AA37" i="2" s="1"/>
  <c r="AA36" i="2"/>
  <c r="V36" i="2"/>
  <c r="AA35" i="2"/>
  <c r="V35" i="2"/>
  <c r="V34" i="2"/>
  <c r="AA34" i="2" s="1"/>
  <c r="V33" i="2"/>
  <c r="AA33" i="2" s="1"/>
  <c r="AA32" i="2"/>
  <c r="V32" i="2"/>
  <c r="AA31" i="2"/>
  <c r="V31" i="2"/>
  <c r="V30" i="2"/>
  <c r="AA30" i="2" s="1"/>
  <c r="V29" i="2"/>
  <c r="AA29" i="2" s="1"/>
  <c r="AA28" i="2"/>
  <c r="V28" i="2"/>
  <c r="AA27" i="2"/>
  <c r="V27" i="2"/>
  <c r="AA26" i="2"/>
  <c r="V26" i="2"/>
  <c r="V25" i="2"/>
  <c r="AA25" i="2" s="1"/>
  <c r="V24" i="2"/>
  <c r="AA24" i="2" s="1"/>
  <c r="V23" i="2"/>
  <c r="AA23" i="2" s="1"/>
  <c r="V22" i="2"/>
  <c r="AA22" i="2" s="1"/>
  <c r="V21" i="2"/>
  <c r="AA21" i="2" s="1"/>
  <c r="V20" i="2"/>
  <c r="AA20" i="2" s="1"/>
  <c r="V19" i="2"/>
  <c r="AA19" i="2" s="1"/>
  <c r="V18" i="2"/>
  <c r="AA18" i="2" s="1"/>
  <c r="V17" i="2"/>
  <c r="AA17" i="2" s="1"/>
  <c r="V16" i="2"/>
  <c r="AA16" i="2" s="1"/>
  <c r="V15" i="2"/>
  <c r="AA15" i="2" s="1"/>
  <c r="V14" i="2"/>
  <c r="AA14" i="2" s="1"/>
  <c r="V13" i="2"/>
  <c r="AA13" i="2" s="1"/>
  <c r="V12" i="2"/>
  <c r="AA12" i="2" s="1"/>
  <c r="V11" i="2"/>
  <c r="AA11" i="2" s="1"/>
  <c r="V10" i="2"/>
  <c r="AA10" i="2" s="1"/>
  <c r="V9" i="2"/>
  <c r="AA9" i="2" s="1"/>
  <c r="AA8" i="2"/>
  <c r="V8" i="2"/>
  <c r="AA7" i="2"/>
  <c r="V7" i="2"/>
  <c r="V6" i="2"/>
  <c r="AA6" i="2" s="1"/>
  <c r="B6" i="2"/>
  <c r="B7" i="2" s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2" i="2" s="1"/>
  <c r="B63" i="2" s="1"/>
  <c r="B64" i="2" s="1"/>
  <c r="B65" i="2" s="1"/>
  <c r="B66" i="2" s="1"/>
  <c r="B67" i="2" s="1"/>
  <c r="B68" i="2" s="1"/>
  <c r="B69" i="2" s="1"/>
  <c r="B70" i="2" s="1"/>
  <c r="B71" i="2" s="1"/>
  <c r="B72" i="2" s="1"/>
  <c r="B73" i="2" s="1"/>
  <c r="B74" i="2" s="1"/>
  <c r="B75" i="2" s="1"/>
  <c r="B76" i="2" s="1"/>
  <c r="B77" i="2" s="1"/>
  <c r="B78" i="2" s="1"/>
  <c r="B79" i="2" s="1"/>
  <c r="B80" i="2" s="1"/>
  <c r="B81" i="2" s="1"/>
  <c r="B82" i="2" s="1"/>
  <c r="B83" i="2" s="1"/>
  <c r="B84" i="2" s="1"/>
  <c r="B85" i="2" s="1"/>
  <c r="B86" i="2" s="1"/>
  <c r="B87" i="2" s="1"/>
  <c r="B88" i="2" s="1"/>
  <c r="B89" i="2" s="1"/>
  <c r="B90" i="2" s="1"/>
  <c r="B91" i="2" s="1"/>
  <c r="B92" i="2" s="1"/>
  <c r="B93" i="2" s="1"/>
  <c r="B94" i="2" s="1"/>
  <c r="B95" i="2" s="1"/>
  <c r="B96" i="2" s="1"/>
  <c r="B97" i="2" s="1"/>
  <c r="B98" i="2" s="1"/>
  <c r="B99" i="2" s="1"/>
  <c r="B100" i="2" s="1"/>
  <c r="B101" i="2" s="1"/>
  <c r="B102" i="2" s="1"/>
  <c r="B103" i="2" s="1"/>
  <c r="B104" i="2" s="1"/>
  <c r="B105" i="2" s="1"/>
  <c r="B106" i="2" s="1"/>
  <c r="B107" i="2" s="1"/>
  <c r="B108" i="2" s="1"/>
  <c r="B109" i="2" s="1"/>
  <c r="B110" i="2" s="1"/>
  <c r="B111" i="2" s="1"/>
  <c r="B112" i="2" s="1"/>
  <c r="B113" i="2" s="1"/>
  <c r="B114" i="2" s="1"/>
  <c r="B115" i="2" s="1"/>
  <c r="B116" i="2" s="1"/>
  <c r="B117" i="2" s="1"/>
  <c r="B118" i="2" s="1"/>
  <c r="B119" i="2" s="1"/>
  <c r="B120" i="2" s="1"/>
  <c r="B121" i="2" s="1"/>
  <c r="B122" i="2" s="1"/>
  <c r="B123" i="2" s="1"/>
  <c r="B124" i="2" s="1"/>
  <c r="B125" i="2" s="1"/>
  <c r="B126" i="2" s="1"/>
  <c r="B127" i="2" s="1"/>
  <c r="B128" i="2" s="1"/>
  <c r="B129" i="2" s="1"/>
  <c r="B130" i="2" s="1"/>
  <c r="B131" i="2" s="1"/>
  <c r="B132" i="2" s="1"/>
  <c r="B133" i="2" s="1"/>
  <c r="B134" i="2" s="1"/>
  <c r="B135" i="2" s="1"/>
  <c r="B136" i="2" s="1"/>
  <c r="B137" i="2" s="1"/>
  <c r="B138" i="2" s="1"/>
  <c r="B139" i="2" s="1"/>
  <c r="B140" i="2" s="1"/>
  <c r="B141" i="2" s="1"/>
  <c r="B142" i="2" s="1"/>
  <c r="B143" i="2" s="1"/>
  <c r="B144" i="2" s="1"/>
  <c r="B145" i="2" s="1"/>
  <c r="B146" i="2" s="1"/>
  <c r="B147" i="2" s="1"/>
  <c r="B148" i="2" s="1"/>
  <c r="B149" i="2" s="1"/>
  <c r="B150" i="2" s="1"/>
  <c r="B151" i="2" s="1"/>
  <c r="B152" i="2" s="1"/>
  <c r="B153" i="2" s="1"/>
  <c r="B154" i="2" s="1"/>
  <c r="B155" i="2" s="1"/>
  <c r="B156" i="2" s="1"/>
  <c r="B157" i="2" s="1"/>
  <c r="B158" i="2" s="1"/>
  <c r="B159" i="2" s="1"/>
  <c r="B160" i="2" s="1"/>
  <c r="B161" i="2" s="1"/>
  <c r="B162" i="2" s="1"/>
  <c r="B163" i="2" s="1"/>
  <c r="B164" i="2" s="1"/>
  <c r="B165" i="2" s="1"/>
  <c r="B166" i="2" s="1"/>
  <c r="B167" i="2" s="1"/>
  <c r="B168" i="2" s="1"/>
  <c r="B169" i="2" s="1"/>
  <c r="B170" i="2" s="1"/>
  <c r="B171" i="2" s="1"/>
  <c r="B172" i="2" s="1"/>
  <c r="B173" i="2" s="1"/>
  <c r="B174" i="2" s="1"/>
  <c r="B175" i="2" s="1"/>
  <c r="B176" i="2" s="1"/>
  <c r="B177" i="2" s="1"/>
  <c r="B178" i="2" s="1"/>
  <c r="B179" i="2" s="1"/>
  <c r="B180" i="2" s="1"/>
  <c r="B181" i="2" s="1"/>
  <c r="B182" i="2" s="1"/>
  <c r="B183" i="2" s="1"/>
  <c r="B184" i="2" s="1"/>
  <c r="B185" i="2" s="1"/>
  <c r="B186" i="2" s="1"/>
  <c r="B187" i="2" s="1"/>
  <c r="B188" i="2" s="1"/>
  <c r="B189" i="2" s="1"/>
  <c r="B190" i="2" s="1"/>
  <c r="B191" i="2" s="1"/>
  <c r="B192" i="2" s="1"/>
  <c r="B193" i="2" s="1"/>
  <c r="B194" i="2" s="1"/>
  <c r="B195" i="2" s="1"/>
  <c r="B196" i="2" s="1"/>
  <c r="B197" i="2" s="1"/>
  <c r="B198" i="2" s="1"/>
  <c r="B199" i="2" s="1"/>
  <c r="B200" i="2" s="1"/>
  <c r="B201" i="2" s="1"/>
  <c r="B202" i="2" s="1"/>
  <c r="B203" i="2" s="1"/>
  <c r="B204" i="2" s="1"/>
  <c r="B205" i="2" s="1"/>
  <c r="B206" i="2" s="1"/>
  <c r="B207" i="2" s="1"/>
  <c r="B208" i="2" s="1"/>
  <c r="B209" i="2" s="1"/>
  <c r="B210" i="2" s="1"/>
  <c r="B211" i="2" s="1"/>
  <c r="B212" i="2" s="1"/>
  <c r="B213" i="2" s="1"/>
  <c r="B214" i="2" s="1"/>
  <c r="B215" i="2" s="1"/>
  <c r="B216" i="2" s="1"/>
  <c r="B217" i="2" s="1"/>
  <c r="B218" i="2" s="1"/>
  <c r="B219" i="2" s="1"/>
  <c r="B220" i="2" s="1"/>
  <c r="B221" i="2" s="1"/>
  <c r="B222" i="2" s="1"/>
  <c r="B223" i="2" s="1"/>
  <c r="B224" i="2" s="1"/>
  <c r="B225" i="2" s="1"/>
  <c r="B226" i="2" s="1"/>
  <c r="B227" i="2" s="1"/>
  <c r="B228" i="2" s="1"/>
  <c r="B229" i="2" s="1"/>
  <c r="B230" i="2" s="1"/>
  <c r="B231" i="2" s="1"/>
  <c r="B232" i="2" s="1"/>
  <c r="B233" i="2" s="1"/>
  <c r="B234" i="2" s="1"/>
  <c r="B235" i="2" s="1"/>
  <c r="B236" i="2" s="1"/>
  <c r="B237" i="2" s="1"/>
  <c r="B238" i="2" s="1"/>
  <c r="B239" i="2" s="1"/>
  <c r="B240" i="2" s="1"/>
  <c r="B241" i="2" s="1"/>
  <c r="B242" i="2" s="1"/>
  <c r="B243" i="2" s="1"/>
  <c r="B244" i="2" s="1"/>
  <c r="B245" i="2" s="1"/>
  <c r="B246" i="2" s="1"/>
  <c r="B247" i="2" s="1"/>
  <c r="B248" i="2" s="1"/>
  <c r="B249" i="2" s="1"/>
  <c r="B250" i="2" s="1"/>
  <c r="B251" i="2" s="1"/>
  <c r="B252" i="2" s="1"/>
  <c r="B253" i="2" s="1"/>
  <c r="B254" i="2" s="1"/>
  <c r="B255" i="2" s="1"/>
  <c r="B256" i="2" s="1"/>
  <c r="B257" i="2" s="1"/>
  <c r="B258" i="2" s="1"/>
  <c r="B259" i="2" s="1"/>
  <c r="B260" i="2" s="1"/>
  <c r="B261" i="2" s="1"/>
  <c r="B262" i="2" s="1"/>
  <c r="B263" i="2" s="1"/>
  <c r="B264" i="2" s="1"/>
  <c r="B265" i="2" s="1"/>
  <c r="B266" i="2" s="1"/>
  <c r="B267" i="2" s="1"/>
  <c r="B268" i="2" s="1"/>
  <c r="B269" i="2" s="1"/>
  <c r="B270" i="2" s="1"/>
  <c r="B271" i="2" s="1"/>
  <c r="B272" i="2" s="1"/>
  <c r="B273" i="2" s="1"/>
  <c r="B274" i="2" s="1"/>
  <c r="B275" i="2" s="1"/>
  <c r="B276" i="2" s="1"/>
  <c r="B277" i="2" s="1"/>
  <c r="B278" i="2" s="1"/>
  <c r="B279" i="2" s="1"/>
  <c r="B280" i="2" s="1"/>
  <c r="B281" i="2" s="1"/>
  <c r="B282" i="2" s="1"/>
  <c r="B283" i="2" s="1"/>
  <c r="B284" i="2" s="1"/>
  <c r="V5" i="2"/>
  <c r="AA5" i="2" s="1"/>
  <c r="M18" i="1"/>
  <c r="M17" i="1"/>
  <c r="M16" i="1"/>
  <c r="J16" i="1"/>
  <c r="P11" i="1"/>
  <c r="M11" i="1"/>
  <c r="J11" i="1"/>
  <c r="S6" i="1"/>
  <c r="P6" i="1"/>
  <c r="M6" i="1"/>
  <c r="J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tc={0077009E-0060-4C3C-B716-003000BE002A}</author>
    <author>tc={006A0094-002D-42DA-AE8B-003B003E0094}</author>
    <author>tc={004C00A7-00D7-4A2B-A935-006B00A500BA}</author>
    <author>tc={0090007A-0010-4DB0-BBD5-0051001900B6}</author>
    <author>tc={00B300D4-008B-455F-9F01-001900480095}</author>
    <author>tc={001300A2-0026-43F4-8287-00A2003D00C3}</author>
    <author>tc={00D40083-00B7-470A-8F02-002F00DF0025}</author>
    <author>tc={00A60082-0006-42E1-85D7-005C008B0020}</author>
    <author>tc={00D40073-00D1-4703-9620-0003002D0005}</author>
    <author>tc={00980096-00F1-4793-8A9F-005D00650051}</author>
    <author>tc={009A0088-002B-4CC3-AB61-00D100AF000C}</author>
    <author>tc={00950049-00B3-421A-8724-003C00440076}</author>
    <author>tc={00E900C5-0014-42C4-B41E-004D00B70021}</author>
    <author>tc={00F300C1-00DB-40D0-9175-00BA00E300FC}</author>
    <author>tc={00040046-0001-4B41-B083-001F007000C3}</author>
    <author>tc={0004005A-0014-4877-9536-00AD00DC0057}</author>
    <author>tc={0054009D-000C-42E9-841A-00640046003A}</author>
    <author>tc={007200F4-005D-42F6-BED8-009E000B001E}</author>
    <author>tc={0060003F-003C-4D3C-94F5-00BA003500B8}</author>
    <author>tc={009E001E-0053-4C4D-9D89-005C00F100A8}</author>
    <author>tc={00480001-0066-4672-A184-006200C6005C}</author>
    <author>tc={001800BF-00EA-43BE-B607-0088006700C9}</author>
    <author>tc={00890048-0053-495B-9362-0074000B0051}</author>
    <author>tc={00010072-0017-483D-87AE-000900590024}</author>
    <author>tc={00980083-0072-4DD5-86D1-002F000300F5}</author>
    <author>tc={00360038-00BD-4DEE-A6C6-00E100F10053}</author>
    <author>tc={004900E1-0020-4E4D-8502-0050002A00B2}</author>
    <author>tc={0046008C-0037-41CF-B393-00C600FF002D}</author>
    <author>tc={006A00A4-00A7-4AB5-ADAA-00A8006E002D}</author>
    <author>tc={007D00CC-00B1-448B-8059-0009004B00B5}</author>
    <author>tc={00B900A8-0040-405E-A444-009B00C900A4}</author>
    <author>tc={00E900D0-0022-4F46-B207-00DC00EF00F7}</author>
    <author>tc={00BE0051-002D-4897-BFC8-006000E50048}</author>
    <author>tc={000400A5-0095-4500-9E20-008A005000A2}</author>
    <author>tc={00D50067-009B-482D-90E3-00B4001D00C4}</author>
    <author>tc={00410050-000D-44FF-8FD8-00F8000000A1}</author>
    <author>tc={000200F3-0054-4263-A675-008000D800E0}</author>
    <author>tc={006E000B-00AF-4794-83FE-00B300D10071}</author>
    <author>tc={00220078-0018-4DC5-AA6C-00B9005400DA}</author>
    <author>tc={00C60076-00D5-490C-A4EF-00D400A600BC}</author>
    <author>tc={000000FF-0047-4176-AB64-008F00DD00C1}</author>
    <author>tc={004400F9-006E-4432-BBD9-001D002400B9}</author>
    <author>tc={00DA005E-0071-4CC3-9409-0058001700F2}</author>
    <author>tc={0052006A-0032-46F9-AF8D-005700DC0027}</author>
    <author>tc={006B0019-00AC-4E01-B903-004B007600BB}</author>
    <author>tc={00BE0020-00ED-4206-80EB-001300D900A2}</author>
    <author>tc={006600BF-0095-4B47-8A47-00FF00550094}</author>
    <author>tc={001C0049-00AA-45B2-8490-00D2006B0069}</author>
    <author>tc={00360061-008B-4327-9C6F-00A1007400D8}</author>
    <author>tc={007F003E-00A4-4DFC-865E-00A2003C00D8}</author>
    <author>tc={1187E2BA-9E88-4290-9BFC-B5944D380E16}</author>
    <author>tc={002200E7-000F-4D80-B6E1-00D700C300C2}</author>
    <author>tc={00C600FC-00C3-48D4-9EA8-00F6005800CD}</author>
    <author>tc={001300D8-0047-48CD-86A5-000A00DE000F}</author>
    <author>tc={00B200B8-0099-488B-9306-00A0001D0041}</author>
    <author>tc={00C30002-00C0-4DA3-A73C-0017005F0081}</author>
    <author>tc={008B0099-00E4-469D-8529-00EF00400031}</author>
    <author>tc={00C7007C-0044-4CA0-96B4-003100C20020}</author>
    <author>tc={00A60064-004C-429A-B4D0-00E6005700AF}</author>
    <author>tc={0078006C-0085-4774-A7BB-00A4005400D6}</author>
    <author>tc={007D0025-0079-4DFC-B009-00F300B8006A}</author>
    <author>tc={003C003D-00EF-498C-B28B-00F4005D0098}</author>
    <author>tc={004F00D9-002D-402F-B64F-0093004B00B1}</author>
    <author>tc={004300FB-002F-4661-9CD9-00E000540027}</author>
    <author>tc={000A0012-00DD-4452-AD26-001900DC0039}</author>
    <author>tc={004D00DC-00FD-4898-AE01-004C00AC00B5}</author>
    <author>tc={000E0070-00D0-4C51-AD9A-008C005B00D1}</author>
    <author>tc={00DD006B-0067-43F1-B4AC-00D9008E000C}</author>
    <author>tc={009700F6-0092-4B6A-81CB-001F0099001F}</author>
    <author>tc={00030030-007E-4E71-BA0A-008800DE002E}</author>
    <author>tc={00C00066-0043-41F4-8388-005C008000E2}</author>
    <author>tc={001000EA-00B2-4B78-B0F7-003600340082}</author>
    <author>tc={00CE004F-000C-4305-A73A-0042004A00B8}</author>
    <author>tc={006500B0-00EC-4DC1-AC2F-00AD006E008A}</author>
    <author>tc={0038008E-0062-4A27-A2E9-002800C900CB}</author>
    <author>tc={00D90065-000F-4FE3-800D-00470090007C}</author>
    <author>tc={007800CA-00BB-4E1E-AEFC-0086004200A4}</author>
    <author>tc={0075003A-005E-494D-94AE-00E200570002}</author>
    <author>tc={00590043-00EA-41C4-A7E5-000B000E005A}</author>
    <author>tc={00F50062-0057-4100-B19F-00DE009E00D7}</author>
    <author>tc={001600AA-0056-434B-8931-00F1003C00ED}</author>
    <author>tc={00470035-00DC-4FDF-8427-003E005C0037}</author>
    <author>tc={0045004E-00C3-4D4E-B3FF-00D000FA00E8}</author>
    <author>tc={00CA0003-00C7-4D28-AC6E-004F00B30027}</author>
    <author>tc={00AD00BF-0097-4517-8045-005800DB0022}</author>
    <author>tc={00E700FF-001D-482E-BCCB-00F0007500F1}</author>
    <author>tc={0036009D-0083-46C7-BC50-0058007000A2}</author>
    <author>tc={00F800E5-00EB-4896-A6F3-00A100EB0017}</author>
    <author>tc={004700F2-009C-4BB8-9DB7-00F500E1007B}</author>
    <author>tc={00EC00CE-00D5-4582-B3E1-009900D70090}</author>
    <author>tc={002C00DA-0019-4A5F-8775-006900050041}</author>
    <author>tc={00340077-0075-47A8-820B-003700310071}</author>
    <author>tc={00F300E3-004B-4DF3-91F0-003900E0002C}</author>
    <author>tc={006F00A7-00A2-45F3-ABD6-001600BC0092}</author>
    <author>tc={001A00DC-00E0-4E5D-A93A-00E000E4006F}</author>
    <author>tc={0010002A-0012-4C7C-AB69-00C900C9007B}</author>
    <author>tc={00FC003E-0077-4009-B799-004E00260000}</author>
    <author>tc={00A40069-0026-4335-A558-00BF00C0002D}</author>
    <author>tc={00EB00E2-00D1-4498-86C9-002D00F000C2}</author>
    <author>tc={008B00DF-00B5-485E-94AB-00D9007E0067}</author>
    <author>tc={00390000-0079-4634-BE74-00B900170057}</author>
    <author>tc={00F3000F-0010-4161-AB83-004C00440005}</author>
    <author>tc={008D00DB-001C-4FB5-A47C-00F7003C0062}</author>
    <author>tc={00FB0029-00E3-4443-885F-001400ED00FE}</author>
    <author>tc={007500CC-007C-49BA-99A3-00A7007300B0}</author>
    <author>tc={000A0015-00FF-44A5-919E-0014001C0018}</author>
    <author>tc={00AB000D-0076-489E-8896-0073006E00CB}</author>
    <author>tc={005C00DF-0050-409A-8553-001300F600EA}</author>
    <author>tc={004900C0-001C-405F-B7AA-00B800B2006E}</author>
    <author>tc={001200EB-0089-46EB-A62F-00A30000005C}</author>
    <author>tc={006300B7-0083-4109-81B3-00EC001000B8}</author>
    <author>tc={003500CE-0055-47F5-AA6D-00DE00EE0092}</author>
    <author>tc={00120066-0075-4A29-9AB7-00FA00190025}</author>
    <author>tc={004400C4-001C-49C6-B262-008400E800E9}</author>
    <author>tc={0064003F-0053-4BC2-89D2-00B600F00027}</author>
    <author>tc={0036003C-00AA-4E08-8609-00E500F4008E}</author>
    <author>tc={00AB0003-00AB-45F9-ADCD-005D0036006F}</author>
    <author>tc={0044009D-00D1-4DD3-BB97-00F700B90012}</author>
    <author>tc={000D0064-00AD-4644-BBB2-00FA00EA005A}</author>
    <author>tc={00AD0077-0006-438E-AF61-002A0076007E}</author>
    <author>tc={00F500EB-0085-43DD-832A-000C00C50004}</author>
    <author>tc={00680027-003A-44A4-A763-00F300A200E2}</author>
    <author>tc={004B0086-0044-4670-B447-00E000230046}</author>
    <author>tc={000E00B3-005A-45FB-A7C5-005300610089}</author>
    <author>tc={00E100B7-00D8-4B76-ADF7-00EB003A001F}</author>
    <author>tc={00FA00D4-0047-4022-A728-0008007D0059}</author>
    <author>tc={007E0044-00F6-4A21-83C5-008D00FB006A}</author>
    <author>tc={006C005B-0071-483A-95C2-00CF00140054}</author>
    <author>tc={00DC00DC-0018-451C-91CC-00DE00A000A7}</author>
    <author>tc={007D0007-009A-47AC-88D2-00A900B1006B}</author>
    <author>tc={002300ED-003C-4075-9F41-005E000600C0}</author>
    <author>tc={002400B0-005A-4C74-956A-00EF00420065}</author>
    <author>tc={00C40097-00F9-4B3B-A0BF-004100620040}</author>
    <author>tc={0072003A-007C-4BC2-95B3-004700CA0073}</author>
    <author>tc={00E30054-003F-4763-A4A9-0068007800D0}</author>
    <author>tc={00C50046-0057-4C14-94A9-00FC00A3009F}</author>
    <author>tc={009500F1-00FB-4D07-A6FE-00C4002F00AE}</author>
    <author>tc={00DE00DE-006E-474F-B068-00CC004400B0}</author>
    <author>tc={007D0034-00F8-4E4A-A109-007500340080}</author>
    <author>tc={006B0037-00D8-41D7-97B2-00510040008F}</author>
    <author>tc={001B003D-00A4-48DA-BA6B-00A500BD0027}</author>
    <author>tc={00870004-0048-4450-86C6-004400890011}</author>
    <author>tc={00F200A2-000B-4A3B-BF51-000F00B80033}</author>
    <author>tc={00D00082-0016-4BE4-BEA0-005D0095000D}</author>
    <author>tc={00040063-0066-4445-AF03-009D00B60093}</author>
    <author>tc={00510087-0097-4057-BF9F-009D008400B7}</author>
    <author>tc={00DD00A9-0044-46A4-8207-00D9003D00DB}</author>
    <author>tc={005400FB-0082-481B-A38A-0036001D00EB}</author>
    <author>tc={004600C9-008F-4F89-A825-002F00FC00FA}</author>
    <author>tc={002800FA-00D3-45A7-B6F1-008800350039}</author>
    <author>tc={00BC004C-00FD-4754-A2F0-0064009C0035}</author>
    <author>tc={00C10098-00DD-4D19-AD55-0084003C00C9}</author>
    <author>tc={0060001C-0079-429A-9940-00DD003000BD}</author>
    <author>tc={007D0060-008D-4951-9C6C-000200270081}</author>
    <author>tc={00B0004A-0072-4010-A31A-00E8003B0068}</author>
    <author>tc={0030009C-006A-402E-AF5C-00D00030002B}</author>
    <author>tc={0059008B-002A-4D85-9DA2-00DD000F00A0}</author>
    <author>tc={007E0089-00D5-4564-8E3E-00A200B000C1}</author>
    <author>tc={00B9000E-00E4-4F94-8CAE-00D7001E00C4}</author>
    <author>tc={00940037-00EF-453E-8C02-0020005C0002}</author>
    <author>tc={004D0002-0030-49F5-9B0C-000900BB00F6}</author>
    <author>tc={00C300E7-0074-49C0-A1FA-003100D600C9}</author>
    <author>tc={003B009A-00FE-4135-B8D2-00A5000100D4}</author>
    <author>tc={00D4007C-00F6-4463-A082-001300180095}</author>
    <author>tc={0039004D-0075-45B1-991C-008600CB0019}</author>
    <author>tc={000D0032-00B4-4ABB-A389-007900D20056}</author>
    <author>tc={005A0012-0013-425C-85CD-0004004C00BD}</author>
    <author>tc={00E800CF-00E2-454D-8403-00C200040006}</author>
    <author>tc={00230058-0033-4DA2-B719-00B4005F0088}</author>
    <author>tc={00EE00EF-00E6-4C45-85DB-009800650051}</author>
    <author>tc={0024003B-00E9-46B8-A84B-00030073009A}</author>
    <author>tc={00EA0020-0049-47DE-A48B-00AB00D30081}</author>
    <author>tc={00750078-0062-4316-8756-004400C3008D}</author>
    <author>tc={005500B9-004F-4620-ACD1-003200A600BF}</author>
    <author>tc={00EC007F-0043-44E4-A4EA-006F00A100A8}</author>
    <author>tc={0076004E-00E0-4227-84FD-002A0068006C}</author>
    <author>tc={00B000F7-005B-43C6-AF1A-000A009900A2}</author>
    <author>tc={00AA00E6-0044-4DF6-A0DB-00530051000C}</author>
    <author>tc={00970036-004C-4B68-8CE7-008C00D30089}</author>
    <author>tc={00BE00C4-0075-4E1A-B8EE-007100D200EC}</author>
    <author>tc={0082009E-000B-491D-A629-0054003E0008}</author>
    <author>tc={00B800D3-0042-421E-815A-005300C8004F}</author>
    <author>tc={00DA00B5-00BF-4207-B1CC-0081002800B3}</author>
    <author>tc={00CE00F1-00A5-490C-B3BC-00B300010065}</author>
    <author>tc={00DF00B7-00DE-47B6-A8C4-006B00C6009A}</author>
    <author>tc={002D00C7-000C-4A77-802D-004B009C0004}</author>
    <author>tc={00210059-00DD-46AE-9284-0089006F0013}</author>
    <author>tc={0006005F-00A5-4A98-811C-00EE001500F3}</author>
    <author>tc={00DA00EF-0055-43AA-86AE-0013008F00D2}</author>
    <author>tc={00A80043-00D2-40E6-8DE7-008A0092005E}</author>
    <author>tc={0035003E-00DF-43CD-B703-0036000E00C2}</author>
    <author>tc={00E500C8-0053-4A03-BCC3-00D00091005A}</author>
    <author>tc={0029002B-0057-4CD2-A676-00F8002C008C}</author>
    <author>tc={002000F2-000A-4C6C-877F-004A00860028}</author>
    <author>tc={001B0073-00F0-4F01-BB55-00D700450030}</author>
    <author>tc={00D400F8-002F-4283-A39C-00040070006B}</author>
    <author>tc={00750042-001A-43A7-B2BB-005100F30068}</author>
    <author>tc={006C0099-00B7-4DAB-9A8E-008000BC00C6}</author>
    <author>tc={006500D3-0034-43D0-9AE2-003C00A1007C}</author>
    <author>tc={001E00C0-00E5-43AB-8EF3-00130038001A}</author>
    <author>tc={004800D7-00EA-4D3B-923E-008700D5008E}</author>
    <author>tc={00E30019-00BC-4860-A3FC-0002001600CE}</author>
    <author>tc={006400C9-00B4-4C76-B390-004A00A90099}</author>
    <author>tc={00D7002C-00B9-4F36-BE46-00CD00B1005A}</author>
    <author>tc={008A00A9-00BF-42F1-8112-001B00B700B4}</author>
    <author>tc={009300A3-003A-4461-B8A7-00F700CF0073}</author>
    <author>tc={009100D2-0073-4014-9E56-001E005E0083}</author>
  </authors>
  <commentList>
    <comment ref="AC4" authorId="0" shapeId="0" xr:uid="{0077009E-0060-4C3C-B716-003000BE002A}">
      <text>
        <r>
          <rPr>
            <b/>
            <sz val="9"/>
            <rFont val="Tahoma"/>
          </rPr>
          <t>PARMIGIANI Daniela:</t>
        </r>
        <r>
          <rPr>
            <sz val="9"/>
            <rFont val="Tahoma"/>
          </rPr>
          <t xml:space="preserve">
A ser utilizado pelo DCQS
</t>
        </r>
      </text>
    </comment>
    <comment ref="C7" authorId="1" shapeId="0" xr:uid="{006A0094-002D-42DA-AE8B-003B003E0094}">
      <text>
        <r>
          <rPr>
            <b/>
            <sz val="9"/>
            <rFont val="Tahoma"/>
          </rPr>
          <t>MARIM Allan:</t>
        </r>
        <r>
          <rPr>
            <sz val="9"/>
            <rFont val="Tahoma"/>
          </rPr>
          <t xml:space="preserve">
Mudança de Setor 17/10/18
R2S1--&gt;R2S2
</t>
        </r>
      </text>
    </comment>
    <comment ref="C8" authorId="2" shapeId="0" xr:uid="{004C00A7-00D7-4A2B-A935-006B00A500BA}">
      <text>
        <r>
          <rPr>
            <b/>
            <sz val="9"/>
            <rFont val="Tahoma"/>
          </rPr>
          <t>MARIM Allan:</t>
        </r>
        <r>
          <rPr>
            <sz val="9"/>
            <rFont val="Tahoma"/>
          </rPr>
          <t xml:space="preserve">
Mudança de Setor 17/10/18
R2S1--&gt;R2S2
</t>
        </r>
      </text>
    </comment>
    <comment ref="C9" authorId="3" shapeId="0" xr:uid="{0090007A-0010-4DB0-BBD5-0051001900B6}">
      <text>
        <r>
          <rPr>
            <b/>
            <sz val="9"/>
            <rFont val="Tahoma"/>
          </rPr>
          <t>MARIM Allan:</t>
        </r>
        <r>
          <rPr>
            <sz val="9"/>
            <rFont val="Tahoma"/>
          </rPr>
          <t xml:space="preserve">
Mudança de Setor 17/10/18
R2S1--&gt;R2S2
</t>
        </r>
      </text>
    </comment>
    <comment ref="C10" authorId="4" shapeId="0" xr:uid="{00B300D4-008B-455F-9F01-001900480095}">
      <text>
        <r>
          <rPr>
            <b/>
            <sz val="9"/>
            <rFont val="Tahoma"/>
          </rPr>
          <t>MARIM Allan:</t>
        </r>
        <r>
          <rPr>
            <sz val="9"/>
            <rFont val="Tahoma"/>
          </rPr>
          <t xml:space="preserve">
Mudança de Setor 17/10/18
R2S1--&gt;R2S2
</t>
        </r>
      </text>
    </comment>
    <comment ref="C11" authorId="5" shapeId="0" xr:uid="{001300A2-0026-43F4-8287-00A2003D00C3}">
      <text>
        <r>
          <rPr>
            <b/>
            <sz val="9"/>
            <rFont val="Tahoma"/>
          </rPr>
          <t>MARIM Allan:</t>
        </r>
        <r>
          <rPr>
            <sz val="9"/>
            <rFont val="Tahoma"/>
          </rPr>
          <t xml:space="preserve">
Mudança de Setor 17/10/18
R2S1--&gt;R2S2
</t>
        </r>
      </text>
    </comment>
    <comment ref="C12" authorId="6" shapeId="0" xr:uid="{00D40083-00B7-470A-8F02-002F00DF0025}">
      <text>
        <r>
          <rPr>
            <b/>
            <sz val="9"/>
            <rFont val="Tahoma"/>
          </rPr>
          <t>MARIM Allan:</t>
        </r>
        <r>
          <rPr>
            <sz val="9"/>
            <rFont val="Tahoma"/>
          </rPr>
          <t xml:space="preserve">
Mudança de Setor 17/10/18
R2S1--&gt;R2S2
</t>
        </r>
      </text>
    </comment>
    <comment ref="C15" authorId="7" shapeId="0" xr:uid="{00A60082-0006-42E1-85D7-005C008B0020}">
      <text>
        <r>
          <rPr>
            <b/>
            <sz val="9"/>
            <rFont val="Tahoma"/>
          </rPr>
          <t>SCARDELATTO Lucas:</t>
        </r>
        <r>
          <rPr>
            <sz val="9"/>
            <rFont val="Tahoma"/>
          </rPr>
          <t xml:space="preserve">
Grupo Besouro inagurou o ponto em Fevereiro de 2019. Grupo Serra encerrou as operções em  Junho de 2018.
</t>
        </r>
      </text>
    </comment>
    <comment ref="C16" authorId="8" shapeId="0" xr:uid="{00D40073-00D1-4703-9620-0003002D0005}">
      <text>
        <r>
          <rPr>
            <b/>
            <sz val="9"/>
            <rFont val="Tahoma"/>
          </rPr>
          <t>lb92260:</t>
        </r>
        <r>
          <rPr>
            <sz val="9"/>
            <rFont val="Tahoma"/>
          </rPr>
          <t xml:space="preserve">
Grupo Original comprou CNPJ em Setembro / 2008
Troca de Grupo (para Eiffel Serra) em Junho/2012
Troca de Grupo - Serra p/ Besouro em junho/2018. Reabertura do ponto em ago/18.
</t>
        </r>
      </text>
    </comment>
    <comment ref="C19" authorId="9" shapeId="0" xr:uid="{00980096-00F1-4793-8A9F-005D00650051}">
      <text>
        <r>
          <rPr>
            <b/>
            <sz val="9"/>
            <rFont val="Tahoma"/>
          </rPr>
          <t>KERNBICHLER Vitor:</t>
        </r>
        <r>
          <rPr>
            <sz val="9"/>
            <rFont val="Tahoma"/>
          </rPr>
          <t xml:space="preserve">
Alteração de Nome Comercial e Razão Social (Superauto p/ Autoplus) em 07/08/18 (mesma BIR)
</t>
        </r>
      </text>
    </comment>
    <comment ref="Z19" authorId="10" shapeId="0" xr:uid="{009A0088-002B-4CC3-AB61-00D100AF000C}">
      <text>
        <r>
          <rPr>
            <b/>
            <sz val="9"/>
            <rFont val="Tahoma"/>
          </rPr>
          <t>KERNBICHLER Vitor:</t>
        </r>
        <r>
          <rPr>
            <sz val="9"/>
            <rFont val="Tahoma"/>
          </rPr>
          <t xml:space="preserve">
Alteração de Nome Comercial e Razão Social (Superauto p/ Autoplus) em 07/08/18 (mesma BIR)
</t>
        </r>
      </text>
    </comment>
    <comment ref="C20" authorId="11" shapeId="0" xr:uid="{00950049-00B3-421A-8724-003C00440076}">
      <text>
        <r>
          <rPr>
            <b/>
            <sz val="9"/>
            <rFont val="Tahoma"/>
          </rPr>
          <t>KERNBICHLER Vitor:</t>
        </r>
        <r>
          <rPr>
            <sz val="9"/>
            <rFont val="Tahoma"/>
          </rPr>
          <t xml:space="preserve">
Alteração de Nome Comercial e Razão Social (Superauto p/ Autoplus) em 07/08/18 (mesma BIR)
</t>
        </r>
      </text>
    </comment>
    <comment ref="Z20" authorId="12" shapeId="0" xr:uid="{00E900C5-0014-42C4-B41E-004D00B70021}">
      <text>
        <r>
          <rPr>
            <b/>
            <sz val="9"/>
            <rFont val="Tahoma"/>
          </rPr>
          <t>KERNBICHLER Vitor:</t>
        </r>
        <r>
          <rPr>
            <sz val="9"/>
            <rFont val="Tahoma"/>
          </rPr>
          <t xml:space="preserve">
Alteração de Nome Comercial e Razão Social (Superauto p/ Autoplus) em 07/08/18 (mesma BIR)
</t>
        </r>
      </text>
    </comment>
    <comment ref="C21" authorId="13" shapeId="0" xr:uid="{00F300C1-00DB-40D0-9175-00BA00E300FC}">
      <text>
        <r>
          <rPr>
            <b/>
            <sz val="9"/>
            <rFont val="Tahoma"/>
          </rPr>
          <t>KERNBICHLER Vitor:</t>
        </r>
        <r>
          <rPr>
            <sz val="9"/>
            <rFont val="Tahoma"/>
          </rPr>
          <t xml:space="preserve">
Alteração de Nome Comercial e Razão Social (Superauto p/ Autoplus) em 07/08/18 (mesma BIR)
</t>
        </r>
      </text>
    </comment>
    <comment ref="Z21" authorId="14" shapeId="0" xr:uid="{00040046-0001-4B41-B083-001F007000C3}">
      <text>
        <r>
          <rPr>
            <b/>
            <sz val="9"/>
            <rFont val="Tahoma"/>
          </rPr>
          <t>KERNBICHLER Vitor:</t>
        </r>
        <r>
          <rPr>
            <sz val="9"/>
            <rFont val="Tahoma"/>
          </rPr>
          <t xml:space="preserve">
Alteração de Nome Comercial e Razão Social (Superauto p/ Autoplus) em 07/08/18 (mesma BIR)
</t>
        </r>
      </text>
    </comment>
    <comment ref="C22" authorId="15" shapeId="0" xr:uid="{0004005A-0014-4877-9536-00AD00DC0057}">
      <text>
        <r>
          <rPr>
            <b/>
            <sz val="9"/>
            <rFont val="Tahoma"/>
          </rPr>
          <t>TORRES Fabiana:</t>
        </r>
        <r>
          <rPr>
            <sz val="9"/>
            <rFont val="Tahoma"/>
          </rPr>
          <t xml:space="preserve">
Automega Para AutoPlus Em:01/11/2022
</t>
        </r>
      </text>
    </comment>
    <comment ref="C23" authorId="16" shapeId="0" xr:uid="{0054009D-000C-42E9-841A-00640046003A}">
      <text>
        <r>
          <rPr>
            <b/>
            <sz val="9"/>
            <rFont val="Tahoma"/>
          </rPr>
          <t>ALVES Rennan:</t>
        </r>
        <r>
          <rPr>
            <sz val="9"/>
            <rFont val="Tahoma"/>
          </rPr>
          <t xml:space="preserve">
AutoPlus assume as operações da Liberté Jaragua do Sul a partir de 30/12/2022
</t>
        </r>
      </text>
    </comment>
    <comment ref="C27" authorId="17" shapeId="0" xr:uid="{007200F4-005D-42F6-BED8-009E000B001E}">
      <text>
        <r>
          <rPr>
            <b/>
            <sz val="9"/>
            <rFont val="Tahoma"/>
          </rPr>
          <t>KERNBICHLER Vitor:</t>
        </r>
        <r>
          <rPr>
            <sz val="9"/>
            <rFont val="Tahoma"/>
          </rPr>
          <t xml:space="preserve">
Troca de Grupos (Eiffel --&gt; Azzurra) em 11/09/2020
</t>
        </r>
      </text>
    </comment>
    <comment ref="C28" authorId="18" shapeId="0" xr:uid="{0060003F-003C-4D3C-94F5-00BA003500B8}">
      <text>
        <r>
          <rPr>
            <b/>
            <sz val="9"/>
            <rFont val="Tahoma"/>
          </rPr>
          <t>IAMUNDO Gabriel:</t>
        </r>
        <r>
          <rPr>
            <sz val="9"/>
            <rFont val="Tahoma"/>
          </rPr>
          <t xml:space="preserve">
Balilla assume operação da Maggi (antiga BIR 509) dia 02/05/2016.
</t>
        </r>
      </text>
    </comment>
    <comment ref="C31" authorId="19" shapeId="0" xr:uid="{009E001E-0053-4C4D-9D89-005C00F100A8}">
      <text>
        <r>
          <rPr>
            <b/>
            <sz val="9"/>
            <rFont val="Tahoma"/>
          </rPr>
          <t>RAHHAL Rafael:</t>
        </r>
        <r>
          <rPr>
            <sz val="9"/>
            <rFont val="Tahoma"/>
          </rPr>
          <t xml:space="preserve">
Mudança de ponto em 12.09.11
Grupo Sinal assumiu operação do ponto em Dez/14. Antigo ponto Matriz: AR Motors (Bir 07600434)
</t>
        </r>
      </text>
    </comment>
    <comment ref="C32" authorId="20" shapeId="0" xr:uid="{00480001-0066-4672-A184-006200C6005C}">
      <text>
        <r>
          <rPr>
            <b/>
            <sz val="9"/>
            <rFont val="Tahoma"/>
          </rPr>
          <t>RAHHAL Rafael:</t>
        </r>
        <r>
          <rPr>
            <sz val="9"/>
            <rFont val="Tahoma"/>
          </rPr>
          <t xml:space="preserve">
Grupo Sinal assumiu operação do ponto em Dez/14. Antigo ponto: AR Motors (Bir 07600443)
Mudança de ponto em 8/2015
</t>
        </r>
      </text>
    </comment>
    <comment ref="C33" authorId="21" shapeId="0" xr:uid="{001800BF-00EA-43BE-B607-0088006700C9}">
      <text>
        <r>
          <rPr>
            <b/>
            <sz val="9"/>
            <rFont val="Tahoma"/>
          </rPr>
          <t>IAMUNDO Gabriel:</t>
        </r>
        <r>
          <rPr>
            <sz val="9"/>
            <rFont val="Tahoma"/>
          </rPr>
          <t xml:space="preserve">
Sinal assumiu operação (antiga Grand Brasil) em: 01/05/2016
</t>
        </r>
      </text>
    </comment>
    <comment ref="C34" authorId="22" shapeId="0" xr:uid="{00890048-0053-495B-9362-0074000B0051}">
      <text>
        <r>
          <rPr>
            <b/>
            <sz val="9"/>
            <rFont val="Tahoma"/>
          </rPr>
          <t>lb92260:</t>
        </r>
        <r>
          <rPr>
            <sz val="9"/>
            <rFont val="Tahoma"/>
          </rPr>
          <t xml:space="preserve">
Mudança de Ponto:
26.08.2011
================
Sinal assumiu operação (antiga Grand Brasil) em: 01/05/2016
</t>
        </r>
      </text>
    </comment>
    <comment ref="C35" authorId="23" shapeId="0" xr:uid="{00010072-0017-483D-87AE-000900590024}">
      <text>
        <r>
          <rPr>
            <b/>
            <sz val="9"/>
            <rFont val="Tahoma"/>
          </rPr>
          <t>TORRES Fabiana:</t>
        </r>
        <r>
          <rPr>
            <sz val="9"/>
            <rFont val="Tahoma"/>
          </rPr>
          <t xml:space="preserve">
Itavema Indianopolis para Sinal Frence Indianopolis Em:27/11/2020
</t>
        </r>
      </text>
    </comment>
    <comment ref="C36" authorId="24" shapeId="0" xr:uid="{00980083-0072-4DD5-86D1-002F000300F5}">
      <text>
        <r>
          <rPr>
            <b/>
            <sz val="9"/>
            <rFont val="Tahoma"/>
          </rPr>
          <t>IAMUNDO Gabriel:</t>
        </r>
        <r>
          <rPr>
            <sz val="9"/>
            <rFont val="Tahoma"/>
          </rPr>
          <t xml:space="preserve">
Sinal assumiu operação (antiga Grand Brasil) em: 01/05/2016
</t>
        </r>
      </text>
    </comment>
    <comment ref="C38" authorId="25" shapeId="0" xr:uid="{00360038-00BD-4DEE-A6C6-00E100F10053}">
      <text>
        <r>
          <rPr>
            <b/>
            <sz val="9"/>
            <rFont val="Tahoma"/>
          </rPr>
          <t>KERNBICHLER Vitor:</t>
        </r>
        <r>
          <rPr>
            <sz val="9"/>
            <rFont val="Tahoma"/>
          </rPr>
          <t xml:space="preserve">
Mudança de BIR em 11/05/2018
BIR 629 --&gt; BIR 1037 devido a separaçaõ das operações do grupo BR France
</t>
        </r>
      </text>
    </comment>
    <comment ref="C39" authorId="26" shapeId="0" xr:uid="{004900E1-0020-4E4D-8502-0050002A00B2}">
      <text>
        <r>
          <rPr>
            <b/>
            <sz val="9"/>
            <rFont val="Tahoma"/>
          </rPr>
          <t>KERNBICHLER Vitor:</t>
        </r>
        <r>
          <rPr>
            <sz val="9"/>
            <rFont val="Tahoma"/>
          </rPr>
          <t xml:space="preserve">
Mudança de BIR em 11/05/2018
BIR 738 --&gt; BIR 1038 devido a separaçaõ das operações do grupo BR France
</t>
        </r>
      </text>
    </comment>
    <comment ref="C43" authorId="27" shapeId="0" xr:uid="{0046008C-0037-41CF-B393-00C600FF002D}">
      <text>
        <r>
          <rPr>
            <b/>
            <sz val="9"/>
            <rFont val="Tahoma"/>
          </rPr>
          <t>TORRES Fabiana:</t>
        </r>
        <r>
          <rPr>
            <sz val="9"/>
            <rFont val="Tahoma"/>
          </rPr>
          <t xml:space="preserve">
Valence Barão para Minas Frence Barão Em:25/04/2021
</t>
        </r>
      </text>
    </comment>
    <comment ref="C45" authorId="28" shapeId="0" xr:uid="{006A00A4-00A7-4AB5-ADAA-00A8006E002D}">
      <text>
        <r>
          <rPr>
            <b/>
            <sz val="9"/>
            <rFont val="Tahoma"/>
          </rPr>
          <t>lb92260:</t>
        </r>
        <r>
          <rPr>
            <sz val="9"/>
            <rFont val="Tahoma"/>
          </rPr>
          <t xml:space="preserve">
Mudança de Ponto grupo Valence: 11.04.2011
Grupo Carbel Paris assumiu a operação em 02/12/2019
</t>
        </r>
      </text>
    </comment>
    <comment ref="C47" authorId="29" shapeId="0" xr:uid="{007D00CC-00B1-448B-8059-0009004B00B5}">
      <text>
        <r>
          <rPr>
            <b/>
            <sz val="9"/>
            <rFont val="Tahoma"/>
          </rPr>
          <t>KERNBICHLER Vitor:</t>
        </r>
        <r>
          <rPr>
            <sz val="9"/>
            <rFont val="Tahoma"/>
          </rPr>
          <t xml:space="preserve">
Antiga Terra Norte (BIR 615) - encerramento abr/17
Abertura Carmo em outro ponto (BIR 1004) 16/02/2018
</t>
        </r>
      </text>
    </comment>
    <comment ref="C48" authorId="30" shapeId="0" xr:uid="{00B900A8-0040-405E-A444-009B00C900A4}">
      <text>
        <r>
          <rPr>
            <b/>
            <sz val="9"/>
            <rFont val="Tahoma"/>
          </rPr>
          <t>lb92260:</t>
        </r>
        <r>
          <rPr>
            <sz val="9"/>
            <rFont val="Tahoma"/>
          </rPr>
          <t xml:space="preserve">
Sinal assumiu operação (antiga Grand Brasil) em: 01/05/2016
Grupo Nobre assumiu operação (antiga Sinal) em: 16/03/2020
</t>
        </r>
      </text>
    </comment>
    <comment ref="C49" authorId="31" shapeId="0" xr:uid="{00E900D0-0022-4F46-B207-00DC00EF00F7}">
      <text>
        <r>
          <rPr>
            <b/>
            <sz val="9"/>
            <rFont val="Tahoma"/>
          </rPr>
          <t>lb92260:</t>
        </r>
        <r>
          <rPr>
            <sz val="9"/>
            <rFont val="Tahoma"/>
          </rPr>
          <t xml:space="preserve">
Sinal assumiu operação (antiga Grand Brasil) em: 01/05/2016
Grupo Nobre assumiu operação (antiga Sinal) em: 16/03/2020
</t>
        </r>
      </text>
    </comment>
    <comment ref="C50" authorId="32" shapeId="0" xr:uid="{00BE0051-002D-4897-BFC8-006000E50048}">
      <text>
        <r>
          <rPr>
            <b/>
            <sz val="9"/>
            <rFont val="Tahoma"/>
          </rPr>
          <t>lb92260:</t>
        </r>
        <r>
          <rPr>
            <sz val="9"/>
            <rFont val="Tahoma"/>
          </rPr>
          <t xml:space="preserve">
Sinal assumiu operação (antiga Grand Brasil) em: 01/05/2016
Nobre assumiu operação (antiga Sinal - 939) em junho/20
</t>
        </r>
      </text>
    </comment>
    <comment ref="C58" authorId="33" shapeId="0" xr:uid="{000400A5-0095-4500-9E20-008A005000A2}">
      <text>
        <r>
          <rPr>
            <b/>
            <sz val="9"/>
            <rFont val="Tahoma"/>
          </rPr>
          <t>IAMUNDO Gabriel:</t>
        </r>
        <r>
          <rPr>
            <sz val="9"/>
            <rFont val="Tahoma"/>
          </rPr>
          <t xml:space="preserve">
O ponto de Chapecó, anteriormente da Rüdiger, foi adquirido pelo Grupo De Marco.
Data da transição: 01/08/2016
Mudança de Endereço em 04/06/2018
</t>
        </r>
      </text>
    </comment>
    <comment ref="C60" authorId="34" shapeId="0" xr:uid="{00D50067-009B-482D-90E3-00B4001D00C4}">
      <text>
        <r>
          <rPr>
            <b/>
            <sz val="9"/>
            <rFont val="Tahoma"/>
          </rPr>
          <t>ALVES Rennan:</t>
        </r>
        <r>
          <rPr>
            <sz val="9"/>
            <rFont val="Tahoma"/>
          </rPr>
          <t xml:space="preserve">
De Marco assume as operações da Liberté Blumenau a partir de 30/12/2022
</t>
        </r>
      </text>
    </comment>
    <comment ref="C65" authorId="35" shapeId="0" xr:uid="{00410050-000D-44FF-8FD8-00F8000000A1}">
      <text>
        <r>
          <rPr>
            <b/>
            <sz val="9"/>
            <rFont val="Tahoma"/>
          </rPr>
          <t>SCARDELATTO Lucas:</t>
        </r>
        <r>
          <rPr>
            <sz val="9"/>
            <rFont val="Tahoma"/>
          </rPr>
          <t xml:space="preserve">
Mudança de grupo em 09/2019.
Antiga Entreposto Imperatriz (07600161) para Du Nort Imperatriz (07601100)
Du nort  Imperatriz (matriz) para Du nort imperatriz (filial) Em:25/11/2020
</t>
        </r>
      </text>
    </comment>
    <comment ref="C66" authorId="36" shapeId="0" xr:uid="{000200F3-0054-4263-A675-008000D800E0}">
      <text>
        <r>
          <rPr>
            <b/>
            <sz val="9"/>
            <rFont val="Tahoma"/>
          </rPr>
          <t>TORRES Fabiana:</t>
        </r>
        <r>
          <rPr>
            <sz val="9"/>
            <rFont val="Tahoma"/>
          </rPr>
          <t xml:space="preserve">
Du Nort Marabá(matriz) Para Du Nort Marabá (Filial) em: 25/11/2020
</t>
        </r>
      </text>
    </comment>
    <comment ref="C67" authorId="37" shapeId="0" xr:uid="{006E000B-00AF-4794-83FE-00B300D10071}">
      <text>
        <r>
          <rPr>
            <b/>
            <sz val="9"/>
            <rFont val="Tahoma"/>
          </rPr>
          <t>SCARDELATTO Lucas:</t>
        </r>
        <r>
          <rPr>
            <sz val="9"/>
            <rFont val="Tahoma"/>
          </rPr>
          <t xml:space="preserve">
Mudança de grupo em 01/2019
Antiga Porto Manaus (7600347) para Du Nort Manaus (7601077)
Du nort manaus (matriz) Para Du nort Manaus (filial) em: 25/11/2020)
</t>
        </r>
      </text>
    </comment>
    <comment ref="C70" authorId="38" shapeId="0" xr:uid="{00220078-0018-4DC5-AA6C-00B9005400DA}">
      <text>
        <r>
          <rPr>
            <b/>
            <sz val="9"/>
            <rFont val="Tahoma"/>
          </rPr>
          <t>SCARDELATTO Lucas:</t>
        </r>
        <r>
          <rPr>
            <sz val="9"/>
            <rFont val="Tahoma"/>
          </rPr>
          <t xml:space="preserve">
Mudança de grupo em 09/2019.
Antiga Entreposto Calhau (07600144) para Du Nort São Luis (07601099)
Du nort São luis (matriz) para Du nort São luis (filial) Em: 25/11/2020
</t>
        </r>
      </text>
    </comment>
    <comment ref="C71" authorId="39" shapeId="0" xr:uid="{00C60076-00D5-490C-A4EF-00D400A600BC}">
      <text>
        <r>
          <rPr>
            <b/>
            <sz val="9"/>
            <rFont val="Tahoma"/>
          </rPr>
          <t>SCARDELATTO Lucas:</t>
        </r>
        <r>
          <rPr>
            <sz val="9"/>
            <rFont val="Tahoma"/>
          </rPr>
          <t xml:space="preserve">
Mudança de grupo em 09/2019.
Antiga Entreposto São Luís RM (07600981) para Du Nort São Luís RM (a definir)
</t>
        </r>
      </text>
    </comment>
    <comment ref="C73" authorId="40" shapeId="0" xr:uid="{000000FF-0047-4176-AB64-008F00DD00C1}">
      <text>
        <r>
          <rPr>
            <b/>
            <sz val="9"/>
            <rFont val="Tahoma"/>
          </rPr>
          <t>KERNBICHLER Vitor:</t>
        </r>
        <r>
          <rPr>
            <sz val="9"/>
            <rFont val="Tahoma"/>
          </rPr>
          <t xml:space="preserve">
O ponto de Mossoró (07600559 - Matriz) foi adquirido pelo novo Grupo Gamboa (07600935).
Assim, a BIR 678 se tornou a nova Matriz do grupo (04/05/2018)
</t>
        </r>
      </text>
    </comment>
    <comment ref="C75" authorId="41" shapeId="0" xr:uid="{004400F9-006E-4432-BBD9-001D002400B9}">
      <text>
        <r>
          <rPr>
            <b/>
            <sz val="9"/>
            <rFont val="Tahoma"/>
          </rPr>
          <t>ALVES Rennan:</t>
        </r>
        <r>
          <rPr>
            <sz val="9"/>
            <rFont val="Tahoma"/>
          </rPr>
          <t xml:space="preserve">
Dijon adquiriu o ponto de Divinópolis em 01/12/2021 da AutoRede.
</t>
        </r>
      </text>
    </comment>
    <comment ref="C85" authorId="42" shapeId="0" xr:uid="{00DA005E-0071-4CC3-9409-0058001700F2}">
      <text>
        <r>
          <rPr>
            <b/>
            <sz val="9"/>
            <rFont val="Tahoma"/>
          </rPr>
          <t>RAHHAL Rafael:</t>
        </r>
        <r>
          <rPr>
            <sz val="9"/>
            <rFont val="Tahoma"/>
          </rPr>
          <t xml:space="preserve">
Grupo DR SUL assumiu o ponto em Out/14. Antigo ponto da Sulbra (BIR 07600719)
</t>
        </r>
      </text>
    </comment>
    <comment ref="C88" authorId="43" shapeId="0" xr:uid="{0052006A-0032-46F9-AF8D-005700DC0027}">
      <text>
        <r>
          <rPr>
            <b/>
            <sz val="9"/>
            <rFont val="Tahoma"/>
          </rPr>
          <t>OLIVEIRA Izabella:</t>
        </r>
        <r>
          <rPr>
            <sz val="9"/>
            <rFont val="Tahoma"/>
          </rPr>
          <t xml:space="preserve">
Mudança de grupo em 02/2021
Antiga Cannes Lajeado (07600965) para DR Sul Lajeado (07601198)
</t>
        </r>
      </text>
    </comment>
    <comment ref="C89" authorId="44" shapeId="0" xr:uid="{006B0019-00AC-4E01-B903-004B007600BB}">
      <text>
        <r>
          <rPr>
            <b/>
            <sz val="9"/>
            <rFont val="Tahoma"/>
          </rPr>
          <t>MARIM Allan:</t>
        </r>
        <r>
          <rPr>
            <sz val="9"/>
            <rFont val="Tahoma"/>
          </rPr>
          <t xml:space="preserve">
Mudança de Setor 17/10/18
R2S2--&gt;R2S1
</t>
        </r>
      </text>
    </comment>
    <comment ref="C90" authorId="45" shapeId="0" xr:uid="{00BE0020-00ED-4206-80EB-001300D900A2}">
      <text>
        <r>
          <rPr>
            <b/>
            <sz val="9"/>
            <rFont val="Tahoma"/>
          </rPr>
          <t>MARIM Allan:</t>
        </r>
        <r>
          <rPr>
            <sz val="9"/>
            <rFont val="Tahoma"/>
          </rPr>
          <t xml:space="preserve">
Mudança de Setor 17/10/18
R2S2--&gt;R2S1
</t>
        </r>
      </text>
    </comment>
    <comment ref="C91" authorId="46" shapeId="0" xr:uid="{006600BF-0095-4B47-8A47-00FF00550094}">
      <text>
        <r>
          <rPr>
            <b/>
            <sz val="9"/>
            <rFont val="Tahoma"/>
          </rPr>
          <t>KERNBICHLER Vitor:</t>
        </r>
        <r>
          <rPr>
            <sz val="9"/>
            <rFont val="Tahoma"/>
          </rPr>
          <t xml:space="preserve">
Euro iniciou operações em 01/08/2017
Euro comprou e encerrou o ponto da Santa Emília (BIR 784) em junho/18.
</t>
        </r>
      </text>
    </comment>
    <comment ref="C92" authorId="47" shapeId="0" xr:uid="{001C0049-00AA-45B2-8490-00D2006B0069}">
      <text>
        <r>
          <rPr>
            <b/>
            <sz val="9"/>
            <rFont val="Tahoma"/>
          </rPr>
          <t>KERNBICHLER Vitor:</t>
        </r>
        <r>
          <rPr>
            <sz val="9"/>
            <rFont val="Tahoma"/>
          </rPr>
          <t xml:space="preserve">
Euro assumiu a ZI em nov/17 em novo ponto. 
Antiga Dante BIR 309
</t>
        </r>
      </text>
    </comment>
    <comment ref="C98" authorId="48" shapeId="0" xr:uid="{00360061-008B-4327-9C6F-00A1007400D8}">
      <text>
        <r>
          <rPr>
            <b/>
            <sz val="9"/>
            <rFont val="Tahoma"/>
          </rPr>
          <t>SCARDELATTO Lucas:</t>
        </r>
        <r>
          <rPr>
            <sz val="9"/>
            <rFont val="Tahoma"/>
          </rPr>
          <t xml:space="preserve">
Mudança de setor em Janeiro de 2019
R5S3 -&gt; R5S1
</t>
        </r>
      </text>
    </comment>
    <comment ref="C99" authorId="49" shapeId="0" xr:uid="{007F003E-00A4-4DFC-865E-00A2003C00D8}">
      <text>
        <r>
          <rPr>
            <b/>
            <sz val="9"/>
            <rFont val="Tahoma"/>
          </rPr>
          <t>SCARDELATTO Lucas:</t>
        </r>
        <r>
          <rPr>
            <sz val="9"/>
            <rFont val="Tahoma"/>
          </rPr>
          <t xml:space="preserve">
Mudança de setor em Janeiro de 2019
R5S3 -&gt; R5S1
</t>
        </r>
      </text>
    </comment>
    <comment ref="C106" authorId="50" shapeId="0" xr:uid="{1187E2BA-9E88-4290-9BFC-B5944D380E16}">
      <text>
        <r>
          <rPr>
            <b/>
            <sz val="9"/>
            <rFont val="Tahoma"/>
          </rPr>
          <t>ESPELHO-DE-SOUZA Gabriela (renexter):</t>
        </r>
        <r>
          <rPr>
            <sz val="9"/>
            <rFont val="Tahoma"/>
          </rPr>
          <t xml:space="preserve">
Mudança de grupo, Vip Car Paranaguá para Fórmula em 01/02/2023.
</t>
        </r>
      </text>
    </comment>
    <comment ref="C107" authorId="51" shapeId="0" xr:uid="{002200E7-000F-4D80-B6E1-00D700C300C2}">
      <text>
        <r>
          <rPr>
            <b/>
            <sz val="9"/>
            <rFont val="Tahoma"/>
          </rPr>
          <t>MARIM Allan:</t>
        </r>
        <r>
          <rPr>
            <sz val="9"/>
            <rFont val="Tahoma"/>
          </rPr>
          <t xml:space="preserve">
Mudança de grupo em 19/12/2018.
Antiga Granvel Ponta Grossa (7600447)
Mudança de grupo, Vip Car Ponta Grossa  para Fórmula em 01/02/2023.
</t>
        </r>
      </text>
    </comment>
    <comment ref="C108" authorId="52" shapeId="0" xr:uid="{00C600FC-00C3-48D4-9EA8-00F6005800CD}">
      <text>
        <r>
          <rPr>
            <b/>
            <sz val="9"/>
            <rFont val="Tahoma"/>
          </rPr>
          <t>lb92260:</t>
        </r>
        <r>
          <rPr>
            <sz val="9"/>
            <rFont val="Tahoma"/>
          </rPr>
          <t xml:space="preserve">
Mudança de Ponto:
1/11/2011
Mudança de grupo em 19/12/2018
Antiga Granvel Guarapuava (7600448)
Mudança de grupo, Vip Car Guarapuava para Fórmula em 01/02/2023.
</t>
        </r>
      </text>
    </comment>
    <comment ref="C110" authorId="53" shapeId="0" xr:uid="{001300D8-0047-48CD-86A5-000A00DE000F}">
      <text>
        <r>
          <rPr>
            <b/>
            <sz val="9"/>
            <rFont val="Tahoma"/>
          </rPr>
          <t>FRIZO Roberta:</t>
        </r>
        <r>
          <rPr>
            <sz val="9"/>
            <rFont val="Tahoma"/>
          </rPr>
          <t xml:space="preserve">
Até JAN/15 era somente PV. Fechamos a BIR 729 (Araruama Centro) para acoplar Showroom neste ponto.
</t>
        </r>
      </text>
    </comment>
    <comment ref="C113" authorId="54" shapeId="0" xr:uid="{00B200B8-0099-488B-9306-00A0001D0041}">
      <text>
        <r>
          <rPr>
            <b/>
            <sz val="9"/>
            <rFont val="Tahoma"/>
          </rPr>
          <t>KERNBICHLER Vitor:</t>
        </r>
        <r>
          <rPr>
            <sz val="9"/>
            <rFont val="Tahoma"/>
          </rPr>
          <t xml:space="preserve">
Gala assumiu a ZI em nov/17 em um novo ponto.
Antiga Weicolo Canoas (BIR 454) foi encerrada em jun/17.
</t>
        </r>
      </text>
    </comment>
    <comment ref="C115" authorId="55" shapeId="0" xr:uid="{00C30002-00C0-4DA3-A73C-0017005F0081}">
      <text>
        <r>
          <rPr>
            <b/>
            <sz val="9"/>
            <rFont val="Tahoma"/>
          </rPr>
          <t>lb92260:</t>
        </r>
        <r>
          <rPr>
            <sz val="9"/>
            <rFont val="Tahoma"/>
          </rPr>
          <t xml:space="preserve">
Grupo Gama comprou operação do Grupo Plus.
11/04/16
</t>
        </r>
      </text>
    </comment>
    <comment ref="C116" authorId="56" shapeId="0" xr:uid="{008B0099-00E4-469D-8529-00EF00400031}">
      <text>
        <r>
          <rPr>
            <b/>
            <sz val="9"/>
            <rFont val="Tahoma"/>
          </rPr>
          <t>lb92260:</t>
        </r>
        <r>
          <rPr>
            <sz val="9"/>
            <rFont val="Tahoma"/>
          </rPr>
          <t xml:space="preserve">
Grupo Gama comprou operação do Grupo Plus.
11/04/16
</t>
        </r>
      </text>
    </comment>
    <comment ref="C123" authorId="57" shapeId="0" xr:uid="{00C7007C-0044-4CA0-96B4-003100C20020}">
      <text>
        <r>
          <rPr>
            <b/>
            <sz val="9"/>
            <rFont val="Tahoma"/>
          </rPr>
          <t>PINTO Gisele:</t>
        </r>
        <r>
          <rPr>
            <sz val="9"/>
            <rFont val="Tahoma"/>
          </rPr>
          <t xml:space="preserve">
Compra do Ponto :
Liberté para Globo 05/02/2013
</t>
        </r>
      </text>
    </comment>
    <comment ref="C125" authorId="58" shapeId="0" xr:uid="{00A60064-004C-429A-B4D0-00E6005700AF}">
      <text>
        <r>
          <rPr>
            <b/>
            <sz val="9"/>
            <rFont val="Tahoma"/>
          </rPr>
          <t>TORRES Fabiana:</t>
        </r>
        <r>
          <rPr>
            <sz val="9"/>
            <rFont val="Tahoma"/>
          </rPr>
          <t xml:space="preserve">
Liberté Itajai Para Globo Itajai Em:30/12/2022
</t>
        </r>
      </text>
    </comment>
    <comment ref="C129" authorId="59" shapeId="0" xr:uid="{0078006C-0085-4774-A7BB-00A4005400D6}">
      <text>
        <r>
          <rPr>
            <b/>
            <sz val="9"/>
            <rFont val="Tahoma"/>
          </rPr>
          <t>lb92260:</t>
        </r>
        <r>
          <rPr>
            <sz val="9"/>
            <rFont val="Tahoma"/>
          </rPr>
          <t xml:space="preserve">
Grupo Smaff comprou Pontos Renascença Agosto/2012
Grupo Buritis comprou operação de CG e Dourados em Janeiro/2015
Troca Buritis (antiga BIR 827) --&gt; Guará (BIR 991). Iniciou operações em 11/2017.
</t>
        </r>
      </text>
    </comment>
    <comment ref="C131" authorId="60" shapeId="0" xr:uid="{007D0025-0079-4DFC-B009-00F300B8006A}">
      <text>
        <r>
          <rPr>
            <b/>
            <sz val="9"/>
            <rFont val="Tahoma"/>
          </rPr>
          <t>lb92260:</t>
        </r>
        <r>
          <rPr>
            <sz val="9"/>
            <rFont val="Tahoma"/>
          </rPr>
          <t xml:space="preserve">
Grupo Smaff comprou Pontos Renascença Agosto/2012
Grupo Buritis comprou operação em Mar/2015.
Grupo Guará assumiu operações da ZI em Julho/18.
</t>
        </r>
      </text>
    </comment>
    <comment ref="C137" authorId="61" shapeId="0" xr:uid="{003C003D-00EF-498C-B28B-00F4005D0098}">
      <text>
        <r>
          <rPr>
            <b/>
            <sz val="9"/>
            <rFont val="Tahoma"/>
          </rPr>
          <t>PINTO Gisele:</t>
        </r>
        <r>
          <rPr>
            <sz val="9"/>
            <rFont val="Tahoma"/>
          </rPr>
          <t xml:space="preserve">
Data da Rdb no ponto/cidade
Antiga BIR 409 Sulbra Passo Fundo cancelada
Nova BIR 749 para o grupo Weicolo - Jun/2013
Antiga BIR 749 para o grupo IESA - Jun/2015
</t>
        </r>
      </text>
    </comment>
    <comment ref="C138" authorId="62" shapeId="0" xr:uid="{004F00D9-002D-402F-B64F-0093004B00B1}">
      <text>
        <r>
          <rPr>
            <b/>
            <sz val="9"/>
            <rFont val="Tahoma"/>
          </rPr>
          <t>PINTO Gisele:</t>
        </r>
        <r>
          <rPr>
            <sz val="9"/>
            <rFont val="Tahoma"/>
          </rPr>
          <t xml:space="preserve">
Data da Rdb no ponto/cidade
Antiga BIR 582 Sulbra Erechim cancelada
Nova BIR 750 para o grupo Weicolo - Jun/2013
Antiga BIR 750 para o grupo IESA - Jun/2015
</t>
        </r>
      </text>
    </comment>
    <comment ref="C140" authorId="63" shapeId="0" xr:uid="{004300FB-002F-4661-9CD9-00E000540027}">
      <text>
        <r>
          <rPr>
            <b/>
            <sz val="9"/>
            <rFont val="Tahoma"/>
          </rPr>
          <t>OLIVEIRA Izabella:</t>
        </r>
        <r>
          <rPr>
            <sz val="9"/>
            <rFont val="Tahoma"/>
          </rPr>
          <t xml:space="preserve">
Data Weicolo antiga: 09/11/2007
Mudança de grupo em 02/2021
Antiga Cannes Santa Cruz (07600978) para Iesa Santa Cruz (07601197)
</t>
        </r>
      </text>
    </comment>
    <comment ref="C141" authorId="64" shapeId="0" xr:uid="{000A0012-00DD-4452-AD26-001900DC0039}">
      <text>
        <r>
          <rPr>
            <b/>
            <sz val="9"/>
            <rFont val="Tahoma"/>
          </rPr>
          <t>OLIVEIRA Izabella:</t>
        </r>
        <r>
          <rPr>
            <sz val="9"/>
            <rFont val="Tahoma"/>
          </rPr>
          <t xml:space="preserve">
Data de Inauguração da Antiga Weicolo Montenegro.
Cannes Montenegro inaugurada em 04/12/2018
Mudança de grupo em 02/2021
Antiga Cannes Montenegro (07601063) para Iesa Montenegro (07601199)
</t>
        </r>
      </text>
    </comment>
    <comment ref="C146" authorId="65" shapeId="0" xr:uid="{004D00DC-00FD-4898-AE01-004C00AC00B5}">
      <text>
        <r>
          <rPr>
            <b/>
            <sz val="9"/>
            <rFont val="Tahoma"/>
          </rPr>
          <t>PINTO Gisele:</t>
        </r>
        <r>
          <rPr>
            <sz val="9"/>
            <rFont val="Tahoma"/>
          </rPr>
          <t xml:space="preserve">
Data da Rdb no ponto/cidade
Antiga BIR 251 Sulbra Passo Fundo cancelada
Nova BIR 756 para o grupo Itaimbé - Jun/2013
</t>
        </r>
      </text>
    </comment>
    <comment ref="C148" authorId="66" shapeId="0" xr:uid="{000E0070-00D0-4C51-AD9A-008C005B00D1}">
      <text>
        <r>
          <rPr>
            <b/>
            <sz val="9"/>
            <rFont val="Tahoma"/>
          </rPr>
          <t>KERNBICHLER Vitor:</t>
        </r>
        <r>
          <rPr>
            <sz val="9"/>
            <rFont val="Tahoma"/>
          </rPr>
          <t xml:space="preserve">
mud. Ponto da matriz Indianópolis p/ Pinheiros em 08/20.
</t>
        </r>
      </text>
    </comment>
    <comment ref="C156" authorId="67" shapeId="0" xr:uid="{00DD006B-0067-43F1-B4AC-00D9008E000C}">
      <text>
        <r>
          <rPr>
            <b/>
            <sz val="9"/>
            <rFont val="Tahoma"/>
          </rPr>
          <t>KERNBICHLER Vitor:</t>
        </r>
        <r>
          <rPr>
            <sz val="9"/>
            <rFont val="Tahoma"/>
          </rPr>
          <t xml:space="preserve">
Data Contrato de Concessão Jangada:
03/06/2002
</t>
        </r>
      </text>
    </comment>
    <comment ref="C160" authorId="68" shapeId="0" xr:uid="{009700F6-0092-4B6A-81CB-001F0099001F}">
      <text>
        <r>
          <rPr>
            <b/>
            <sz val="9"/>
            <rFont val="Tahoma"/>
          </rPr>
          <t>SCARDELATTO Lucas:</t>
        </r>
        <r>
          <rPr>
            <sz val="9"/>
            <rFont val="Tahoma"/>
          </rPr>
          <t xml:space="preserve">
Data de inauguração da antiga Renacar.
Inauguração JPN em 09/2019
</t>
        </r>
      </text>
    </comment>
    <comment ref="C165" authorId="69" shapeId="0" xr:uid="{00030030-007E-4E71-BA0A-008800DE002E}">
      <text>
        <r>
          <rPr>
            <b/>
            <sz val="9"/>
            <rFont val="Tahoma"/>
          </rPr>
          <t>lb92260:</t>
        </r>
        <r>
          <rPr>
            <sz val="9"/>
            <rFont val="Tahoma"/>
          </rPr>
          <t xml:space="preserve">
Grupo Azzurra comprou CNPJ em Novembro / 2003
Em Dez/2013 trocou o nome para Leauto
</t>
        </r>
      </text>
    </comment>
    <comment ref="E166" authorId="70" shapeId="0" xr:uid="{00C00066-0043-41F4-8388-005C008000E2}">
      <text>
        <r>
          <rPr>
            <b/>
            <sz val="9"/>
            <rFont val="Tahoma"/>
          </rPr>
          <t>SCARDELATTO Lucas:</t>
        </r>
        <r>
          <rPr>
            <sz val="9"/>
            <rFont val="Tahoma"/>
          </rPr>
          <t xml:space="preserve">
Retomou operações após obras
</t>
        </r>
      </text>
    </comment>
    <comment ref="C168" authorId="71" shapeId="0" xr:uid="{001000EA-00B2-4B78-B0F7-003600340082}">
      <text>
        <r>
          <rPr>
            <b/>
            <sz val="9"/>
            <rFont val="Tahoma"/>
          </rPr>
          <t>IAMUNDO Gabriel:</t>
        </r>
        <r>
          <rPr>
            <sz val="9"/>
            <rFont val="Tahoma"/>
          </rPr>
          <t xml:space="preserve">
Inauguração RM:
20/05/2016
</t>
        </r>
      </text>
    </comment>
    <comment ref="C170" authorId="72" shapeId="0" xr:uid="{00CE004F-000C-4305-A73A-0042004A00B8}">
      <text>
        <r>
          <rPr>
            <b/>
            <sz val="9"/>
            <rFont val="Tahoma"/>
          </rPr>
          <t>ALVES Rennan:</t>
        </r>
        <r>
          <rPr>
            <sz val="9"/>
            <rFont val="Tahoma"/>
          </rPr>
          <t xml:space="preserve">
LeAuto assume as operações da Space Campinho a partir de 21/12/2022
</t>
        </r>
      </text>
    </comment>
    <comment ref="C171" authorId="73" shapeId="0" xr:uid="{006500B0-00EC-4DC1-AC2F-00AD006E008A}">
      <text>
        <r>
          <rPr>
            <b/>
            <sz val="9"/>
            <rFont val="Tahoma"/>
          </rPr>
          <t>PINTO Gisele:</t>
        </r>
        <r>
          <rPr>
            <sz val="9"/>
            <rFont val="Tahoma"/>
          </rPr>
          <t xml:space="preserve">
Data da Rdb no ponto/cidade
Antiga BIR 421 Porto Boa Vista cancelada
Nova BIR 764 para o grupo Marlin - Out/2013
</t>
        </r>
      </text>
    </comment>
    <comment ref="C174" authorId="74" shapeId="0" xr:uid="{0038008E-0062-4A27-A2E9-002800C900CB}">
      <text>
        <r>
          <rPr>
            <b/>
            <sz val="9"/>
            <rFont val="Tahoma"/>
          </rPr>
          <t>PINTO Gisele:</t>
        </r>
        <r>
          <rPr>
            <sz val="9"/>
            <rFont val="Tahoma"/>
          </rPr>
          <t xml:space="preserve">
Data da Rdb no ponto/cidade
Mudança de ponto ocorreu em 24/12/2013
</t>
        </r>
      </text>
    </comment>
    <comment ref="C177" authorId="75" shapeId="0" xr:uid="{00D90065-000F-4FE3-800D-00470090007C}">
      <text>
        <r>
          <rPr>
            <b/>
            <sz val="9"/>
            <rFont val="Tahoma"/>
          </rPr>
          <t>PARMIGIANI Daniela:</t>
        </r>
        <r>
          <rPr>
            <sz val="9"/>
            <rFont val="Tahoma"/>
          </rPr>
          <t xml:space="preserve">
Automec assumiu a operação da Concorde em 10/04/2017
Andreta assumiu a operação da Automec em 06/01/2020 em novo ponto
</t>
        </r>
      </text>
    </comment>
    <comment ref="C179" authorId="76" shapeId="0" xr:uid="{007800CA-00BB-4E1E-AEFC-0086004200A4}">
      <text>
        <r>
          <rPr>
            <b/>
            <sz val="9"/>
            <rFont val="Tahoma"/>
          </rPr>
          <t>RAHHAL Rafael:</t>
        </r>
        <r>
          <rPr>
            <sz val="9"/>
            <rFont val="Tahoma"/>
          </rPr>
          <t xml:space="preserve">
Grupo Nasa assumiu a operação da Renauto (7600260) em Anápolis em Junho/2015.
</t>
        </r>
      </text>
    </comment>
    <comment ref="C180" authorId="77" shapeId="0" xr:uid="{0075003A-005E-494D-94AE-00E200570002}">
      <text>
        <r>
          <rPr>
            <b/>
            <sz val="9"/>
            <rFont val="Tahoma"/>
          </rPr>
          <t>RAHHAL Rafael:</t>
        </r>
        <r>
          <rPr>
            <sz val="9"/>
            <rFont val="Tahoma"/>
          </rPr>
          <t xml:space="preserve">
Grupo Navesa assumiu a operação da Renauto em Goiânia em Março/15
</t>
        </r>
      </text>
    </comment>
    <comment ref="C186" authorId="78" shapeId="0" xr:uid="{00590043-00EA-41C4-A7E5-000B000E005A}">
      <text>
        <r>
          <rPr>
            <b/>
            <sz val="9"/>
            <rFont val="Tahoma"/>
          </rPr>
          <t>KERNBICHLER Vitor:</t>
        </r>
        <r>
          <rPr>
            <sz val="9"/>
            <rFont val="Tahoma"/>
          </rPr>
          <t xml:space="preserve">
A concessionária foi oficializada dia 26/09/2017
Mudança de Setor 17/10/18
R2S2--&gt;R2S1
</t>
        </r>
      </text>
    </comment>
    <comment ref="C187" authorId="79" shapeId="0" xr:uid="{00F50062-0057-4100-B19F-00DE009E00D7}">
      <text>
        <r>
          <rPr>
            <b/>
            <sz val="9"/>
            <rFont val="Tahoma"/>
          </rPr>
          <t>KERNBICHLER Vitor:</t>
        </r>
        <r>
          <rPr>
            <sz val="9"/>
            <rFont val="Tahoma"/>
          </rPr>
          <t xml:space="preserve">
Troca de grupo
Max Motors --&gt; Toriba jan/17
Fechamento temporário em SET/17 com reabertura em novo endereço em MAI/19
</t>
        </r>
      </text>
    </comment>
    <comment ref="C189" authorId="80" shapeId="0" xr:uid="{001600AA-0056-434B-8931-00F1003C00ED}">
      <text>
        <r>
          <rPr>
            <b/>
            <sz val="9"/>
            <rFont val="Tahoma"/>
          </rPr>
          <t>lb92260:</t>
        </r>
        <r>
          <rPr>
            <sz val="9"/>
            <rFont val="Tahoma"/>
          </rPr>
          <t xml:space="preserve">
Mudança de Ponto:
8/11/2011
</t>
        </r>
      </text>
    </comment>
    <comment ref="C191" authorId="81" shapeId="0" xr:uid="{00470035-00DC-4FDF-8427-003E005C0037}">
      <text>
        <r>
          <rPr>
            <b/>
            <sz val="9"/>
            <rFont val="Tahoma"/>
          </rPr>
          <t>RAHHAL Rafael:</t>
        </r>
        <r>
          <rPr>
            <sz val="9"/>
            <rFont val="Tahoma"/>
          </rPr>
          <t xml:space="preserve">
Grupo Orletti sob o nome de Atlantica Automotor assumiu o ponto em Jan/15
Alteração de nome e razão social de Atlântica para Orvel em Jun/21
</t>
        </r>
      </text>
    </comment>
    <comment ref="C192" authorId="82" shapeId="0" xr:uid="{0045004E-00C3-4D4E-B3FF-00D000FA00E8}">
      <text>
        <r>
          <rPr>
            <b/>
            <sz val="9"/>
            <rFont val="Tahoma"/>
          </rPr>
          <t>lb92260:</t>
        </r>
        <r>
          <rPr>
            <sz val="9"/>
            <rFont val="Tahoma"/>
          </rPr>
          <t xml:space="preserve">
Grupo Indiana comprou CNPJ em Agosto / 2010
====================
Grupo Orletti sob o nome de Atlantica Automotor assumiu o ponto em Jan/15
====================
Alteração de nome e razão social de Atlântica para Orvel em Jun/21
</t>
        </r>
      </text>
    </comment>
    <comment ref="C193" authorId="83" shapeId="0" xr:uid="{00CA0003-00C7-4D28-AC6E-004F00B30027}">
      <text>
        <r>
          <rPr>
            <b/>
            <sz val="9"/>
            <rFont val="Tahoma"/>
          </rPr>
          <t>RAHHAL Rafael:</t>
        </r>
        <r>
          <rPr>
            <sz val="9"/>
            <rFont val="Tahoma"/>
          </rPr>
          <t xml:space="preserve">
Antiga BIR 800 pertencente ao Grupo Itacar RN Linhares que foi vendido ao grupo Atlântica Automotor
Alteração de nome e razão social de Atlântica para Orvel em Jun/21
</t>
        </r>
      </text>
    </comment>
    <comment ref="C194" authorId="84" shapeId="0" xr:uid="{00AD00BF-0097-4517-8045-005800DB0022}">
      <text>
        <r>
          <rPr>
            <b/>
            <sz val="9"/>
            <rFont val="Tahoma"/>
          </rPr>
          <t>RAHHAL Rafael:</t>
        </r>
        <r>
          <rPr>
            <sz val="9"/>
            <rFont val="Tahoma"/>
          </rPr>
          <t xml:space="preserve">
Grupo AutoFrance sobre outra Razão Social (AutoFrance Veiculos) assumiu o ponto em Jan/15
Grupo Orvel assumiu pontos da Auto France em Jul/21
</t>
        </r>
      </text>
    </comment>
    <comment ref="C195" authorId="85" shapeId="0" xr:uid="{00E700FF-001D-482E-BCCB-00F0007500F1}">
      <text>
        <r>
          <rPr>
            <b/>
            <sz val="9"/>
            <rFont val="Tahoma"/>
          </rPr>
          <t>OLIVEIRA Izabella:</t>
        </r>
        <r>
          <rPr>
            <sz val="9"/>
            <rFont val="Tahoma"/>
          </rPr>
          <t xml:space="preserve">
Grupo Orvel assumiu pontos da Auto France em Jul/21
</t>
        </r>
      </text>
    </comment>
    <comment ref="C196" authorId="86" shapeId="0" xr:uid="{0036009D-0083-46C7-BC50-0058007000A2}">
      <text>
        <r>
          <rPr>
            <b/>
            <sz val="9"/>
            <rFont val="Tahoma"/>
          </rPr>
          <t>RAHHAL Rafael:</t>
        </r>
        <r>
          <rPr>
            <sz val="9"/>
            <rFont val="Tahoma"/>
          </rPr>
          <t xml:space="preserve">
Trocar da Itacar para o Grupo Auto France em DEZ/15. Antinga BIR 714
Grupo Orvel assumiu pontos da Auto France em Jul/21
</t>
        </r>
      </text>
    </comment>
    <comment ref="C201" authorId="87" shapeId="0" xr:uid="{00F800E5-00EB-4896-A6F3-00A100EB0017}">
      <text>
        <r>
          <rPr>
            <b/>
            <sz val="9"/>
            <rFont val="Tahoma"/>
          </rPr>
          <t>IAMUNDO Gabriel:</t>
        </r>
        <r>
          <rPr>
            <sz val="9"/>
            <rFont val="Tahoma"/>
          </rPr>
          <t xml:space="preserve">
Mudança de Regional em 05/16:
antiga R5S1 -&gt; nova R4S3
</t>
        </r>
      </text>
    </comment>
    <comment ref="C202" authorId="88" shapeId="0" xr:uid="{004700F2-009C-4BB8-9DB7-00F500E1007B}">
      <text>
        <r>
          <rPr>
            <b/>
            <sz val="9"/>
            <rFont val="Tahoma"/>
          </rPr>
          <t>IAMUNDO Gabriel:</t>
        </r>
        <r>
          <rPr>
            <sz val="9"/>
            <rFont val="Tahoma"/>
          </rPr>
          <t xml:space="preserve">
Mudança de Regional em 05/16:
antiga R5S1 -&gt; nova R4S3
</t>
        </r>
      </text>
    </comment>
    <comment ref="C203" authorId="89" shapeId="0" xr:uid="{00EC00CE-00D5-4582-B3E1-009900D70090}">
      <text>
        <r>
          <rPr>
            <b/>
            <sz val="9"/>
            <rFont val="Tahoma"/>
          </rPr>
          <t>IAMUNDO Gabriel:</t>
        </r>
        <r>
          <rPr>
            <sz val="9"/>
            <rFont val="Tahoma"/>
          </rPr>
          <t xml:space="preserve">
Proeste assumiu operação (antiga Viviani) em: 18/04/2016
Proeste Bauru será a nova Matriz do grupo assumindo a BIR 7600895.
BIR 7600919 será passada para futura filial de Avaré
</t>
        </r>
      </text>
    </comment>
    <comment ref="C204" authorId="90" shapeId="0" xr:uid="{002C00DA-0019-4A5F-8775-006900050041}">
      <text>
        <r>
          <rPr>
            <b/>
            <sz val="9"/>
            <rFont val="Tahoma"/>
          </rPr>
          <t>IAMUNDO Gabriel:</t>
        </r>
        <r>
          <rPr>
            <sz val="9"/>
            <rFont val="Tahoma"/>
          </rPr>
          <t xml:space="preserve">
Proeste assumiu operação (antiga Viviani) em: 18/04/2016
</t>
        </r>
      </text>
    </comment>
    <comment ref="C205" authorId="91" shapeId="0" xr:uid="{00340077-0075-47A8-820B-003700310071}">
      <text>
        <r>
          <rPr>
            <b/>
            <sz val="9"/>
            <rFont val="Tahoma"/>
          </rPr>
          <t>IAMUNDO Gabriel:</t>
        </r>
        <r>
          <rPr>
            <sz val="9"/>
            <rFont val="Tahoma"/>
          </rPr>
          <t xml:space="preserve">
Proeste assumiu operação (antiga Viviani) em: 18/04/2016
</t>
        </r>
      </text>
    </comment>
    <comment ref="C206" authorId="92" shapeId="0" xr:uid="{00F300E3-004B-4DF3-91F0-003900E0002C}">
      <text>
        <r>
          <rPr>
            <b/>
            <sz val="9"/>
            <rFont val="Tahoma"/>
          </rPr>
          <t>IAMUNDO Gabriel:</t>
        </r>
        <r>
          <rPr>
            <sz val="9"/>
            <rFont val="Tahoma"/>
          </rPr>
          <t xml:space="preserve">
Proeste assumiu operação (antiga Viviani) em: 18/04/2016
</t>
        </r>
      </text>
    </comment>
    <comment ref="C210" authorId="93" shapeId="0" xr:uid="{006F00A7-00A2-45F3-ABD6-001600BC0092}">
      <text>
        <r>
          <rPr>
            <b/>
            <sz val="9"/>
            <rFont val="Tahoma"/>
          </rPr>
          <t>RAHHAL Rafael:</t>
        </r>
        <r>
          <rPr>
            <sz val="9"/>
            <rFont val="Tahoma"/>
          </rPr>
          <t xml:space="preserve">
Mudança para o Grupo R.Point em 01/02/2016. Antiga Bir 7600505
</t>
        </r>
      </text>
    </comment>
    <comment ref="C211" authorId="94" shapeId="0" xr:uid="{001A00DC-00E0-4E5D-A93A-00E000E4006F}">
      <text>
        <r>
          <rPr>
            <b/>
            <sz val="9"/>
            <rFont val="Tahoma"/>
          </rPr>
          <t>RAHHAL Rafael:</t>
        </r>
        <r>
          <rPr>
            <sz val="9"/>
            <rFont val="Tahoma"/>
          </rPr>
          <t xml:space="preserve">
Mudança para o Grupo R.Point em 01/02/2016. Antiga Bir 7600504
Abertura RM: 10/10/2017
</t>
        </r>
      </text>
    </comment>
    <comment ref="C212" authorId="95" shapeId="0" xr:uid="{0010002A-0012-4C7C-AB69-00C900C9007B}">
      <text>
        <r>
          <rPr>
            <b/>
            <sz val="9"/>
            <rFont val="Tahoma"/>
          </rPr>
          <t>RAHHAL Rafael:</t>
        </r>
        <r>
          <rPr>
            <sz val="9"/>
            <rFont val="Tahoma"/>
          </rPr>
          <t xml:space="preserve">
Grupo Ravel assumiu a operação da Renauto em Rio Verde em Março/15. 
Separação do Show Room em Março 2016
</t>
        </r>
      </text>
    </comment>
    <comment ref="C220" authorId="96" shapeId="0" xr:uid="{00FC003E-0077-4009-B799-004E00260000}">
      <text>
        <r>
          <rPr>
            <b/>
            <sz val="9"/>
            <rFont val="Tahoma"/>
          </rPr>
          <t>IAMUNDO Gabriel:</t>
        </r>
        <r>
          <rPr>
            <sz val="9"/>
            <rFont val="Tahoma"/>
          </rPr>
          <t xml:space="preserve">
BIR Matriz transferida para este ponto em julho/2016.
Inclusão PRO+ em 24/08/2018
</t>
        </r>
      </text>
    </comment>
    <comment ref="C227" authorId="97" shapeId="0" xr:uid="{00A40069-0026-4335-A558-00BF00C0002D}">
      <text>
        <r>
          <rPr>
            <b/>
            <sz val="9"/>
            <rFont val="Tahoma"/>
          </rPr>
          <t>OLIVEIRA Izabella:</t>
        </r>
        <r>
          <rPr>
            <sz val="9"/>
            <rFont val="Tahoma"/>
          </rPr>
          <t xml:space="preserve">
Troca de grupo: Versalhes para Leva em 16/05/2022.
</t>
        </r>
      </text>
    </comment>
    <comment ref="C228" authorId="98" shapeId="0" xr:uid="{00EB00E2-00D1-4498-86C9-002D00F000C2}">
      <text>
        <r>
          <rPr>
            <b/>
            <sz val="9"/>
            <rFont val="Tahoma"/>
          </rPr>
          <t>KERNBICHLER Vitor:</t>
        </r>
        <r>
          <rPr>
            <sz val="9"/>
            <rFont val="Tahoma"/>
          </rPr>
          <t xml:space="preserve">
Antigo ponto Provence Volta Redonda (Data RdB 08/12/2011 - BIR 625)
Troca p/ o grupo Rio Sena em 13/03/18
</t>
        </r>
      </text>
    </comment>
    <comment ref="C229" authorId="99" shapeId="0" xr:uid="{008B00DF-00B5-485E-94AB-00D9007E0067}">
      <text>
        <r>
          <rPr>
            <b/>
            <sz val="9"/>
            <rFont val="Tahoma"/>
          </rPr>
          <t>lb92260:</t>
        </r>
        <r>
          <rPr>
            <sz val="9"/>
            <rFont val="Tahoma"/>
          </rPr>
          <t xml:space="preserve">
Grupo Rodaleve comprou CNPJ em Outubro / 2007
Mudança e Ponto
9/1/2012
</t>
        </r>
      </text>
    </comment>
    <comment ref="C232" authorId="100" shapeId="0" xr:uid="{00390000-0079-4634-BE74-00B900170057}">
      <text>
        <r>
          <rPr>
            <b/>
            <sz val="9"/>
            <rFont val="Tahoma"/>
          </rPr>
          <t>TORRES Fabiana:</t>
        </r>
        <r>
          <rPr>
            <sz val="9"/>
            <rFont val="Tahoma"/>
          </rPr>
          <t xml:space="preserve">
Valence Norte para Roma Norte Em:25/04/2021
</t>
        </r>
      </text>
    </comment>
    <comment ref="C233" authorId="101" shapeId="0" xr:uid="{00F3000F-0010-4161-AB83-004C00440005}">
      <text>
        <r>
          <rPr>
            <b/>
            <sz val="9"/>
            <rFont val="Tahoma"/>
          </rPr>
          <t>TORRES Fabiana:</t>
        </r>
        <r>
          <rPr>
            <sz val="9"/>
            <rFont val="Tahoma"/>
          </rPr>
          <t xml:space="preserve">
Valence Contagem para Roma Contagem Em:25/04/2021
</t>
        </r>
      </text>
    </comment>
    <comment ref="C240" authorId="102" shapeId="0" xr:uid="{008D00DB-001C-4FB5-A47C-00F7003C0062}">
      <text>
        <r>
          <rPr>
            <b/>
            <sz val="9"/>
            <rFont val="Tahoma"/>
          </rPr>
          <t>KERNBICHLER Vitor:</t>
        </r>
        <r>
          <rPr>
            <sz val="9"/>
            <rFont val="Tahoma"/>
          </rPr>
          <t xml:space="preserve">
Troca de Grupos em 27/08/2018
Grupo Porto (369) --&gt; Grupo Saga Lemans (1061)
</t>
        </r>
      </text>
    </comment>
    <comment ref="C242" authorId="103" shapeId="0" xr:uid="{00FB0029-00E3-4443-885F-001400ED00FE}">
      <text>
        <r>
          <rPr>
            <b/>
            <sz val="9"/>
            <rFont val="Tahoma"/>
          </rPr>
          <t>KERNBICHLER Vitor:</t>
        </r>
        <r>
          <rPr>
            <sz val="9"/>
            <rFont val="Tahoma"/>
          </rPr>
          <t xml:space="preserve">
Troca de Grupo Buritis (antiga BIR 380) --&gt; Saga em 11/2017
</t>
        </r>
      </text>
    </comment>
    <comment ref="C245" authorId="104" shapeId="0" xr:uid="{007500CC-007C-49BA-99A3-00A7007300B0}">
      <text>
        <r>
          <rPr>
            <b/>
            <sz val="9"/>
            <rFont val="Tahoma"/>
          </rPr>
          <t>RAHHAL Rafael:</t>
        </r>
        <r>
          <rPr>
            <sz val="9"/>
            <rFont val="Tahoma"/>
          </rPr>
          <t xml:space="preserve">
Antiga BIR 761, que deu lugar a antiga matriz (Smaff Campo Grande - BIR 683) que atualmente se tornou a matriz do Grupo Smaff em Valparaíso; BIR 761 será cancelada futuramente
Troca de Grupo: Smaff (683) para Saga (877) em Outubro 2015
Troca de grupo ( Saga Nice para Saga Versalhes) em 09/12/2019 
</t>
        </r>
      </text>
    </comment>
    <comment ref="C260" authorId="105" shapeId="0" xr:uid="{000A0015-00FF-44A5-919E-0014001C0018}">
      <text>
        <r>
          <rPr>
            <b/>
            <sz val="9"/>
            <rFont val="Tahoma"/>
          </rPr>
          <t>IAMUNDO Gabriel:</t>
        </r>
        <r>
          <rPr>
            <sz val="9"/>
            <rFont val="Tahoma"/>
          </rPr>
          <t xml:space="preserve">
Proeste assumiu operação (antiga Ville) em: 04/01/2016
Mudança de grupo em 08/2019
Antiga Proeste Pres. Prudente (07600895) para Muchiutt Pres. Prudente (07601097)
Dical juazeiro para Terra santana (13/11/2020)
</t>
        </r>
      </text>
    </comment>
    <comment ref="C261" authorId="106" shapeId="0" xr:uid="{00AB000D-0076-489E-8896-0073006E00CB}">
      <text>
        <r>
          <rPr>
            <b/>
            <sz val="9"/>
            <rFont val="Tahoma"/>
          </rPr>
          <t>SCARDELATTO Lucas:</t>
        </r>
        <r>
          <rPr>
            <sz val="9"/>
            <rFont val="Tahoma"/>
          </rPr>
          <t xml:space="preserve">
Data da inauguração da antiga Cical.
Data de inauguração da Prima Via: 27/12/2018
Mudança de grupo em 07/2021
Antiga Via Automóveis Uberlândia (07601068) para Urca France Uberlândia (07601175)
</t>
        </r>
      </text>
    </comment>
    <comment ref="C262" authorId="107" shapeId="0" xr:uid="{005C00DF-0050-409A-8553-001300F600EA}">
      <text>
        <r>
          <rPr>
            <b/>
            <sz val="9"/>
            <rFont val="Tahoma"/>
          </rPr>
          <t>IAMUNDO Gabriel:</t>
        </r>
        <r>
          <rPr>
            <sz val="9"/>
            <rFont val="Tahoma"/>
          </rPr>
          <t xml:space="preserve">
Mudança de Regional em 05/16:
antiga R5S1 -&gt; nova R4S3
Mudança de grupo em 07/2021
Antiga Via Automóveis Uberaba (07601130) para Urca France Uberaba (07601176)
</t>
        </r>
      </text>
    </comment>
    <comment ref="C263" authorId="108" shapeId="0" xr:uid="{004900C0-001C-405F-B7AA-00B800B2006E}">
      <text>
        <r>
          <rPr>
            <b/>
            <sz val="9"/>
            <rFont val="Tahoma"/>
          </rPr>
          <t>IAMUNDO Gabriel:</t>
        </r>
        <r>
          <rPr>
            <sz val="9"/>
            <rFont val="Tahoma"/>
          </rPr>
          <t xml:space="preserve">
Proeste assumiu operação (antiga Ville) em: 04/01/2016
Mudança de grupo em 08/2019
Antiga Proeste Pres. Prudente (07600895) para Muchiutt Pres. Prudente (07601097)
</t>
        </r>
      </text>
    </comment>
    <comment ref="C270" authorId="109" shapeId="0" xr:uid="{001200EB-0089-46EB-A62F-00A30000005C}">
      <text>
        <r>
          <rPr>
            <b/>
            <sz val="9"/>
            <rFont val="Tahoma"/>
          </rPr>
          <t>KERNBICHLER Vitor:</t>
        </r>
        <r>
          <rPr>
            <sz val="9"/>
            <rFont val="Tahoma"/>
          </rPr>
          <t xml:space="preserve">
Troca de Grupo (Alliance --&gt; Caetes antiga BIR 469) ago/17
</t>
        </r>
      </text>
    </comment>
    <comment ref="C271" authorId="110" shapeId="0" xr:uid="{006300B7-0083-4109-81B3-00EC001000B8}">
      <text>
        <r>
          <rPr>
            <b/>
            <sz val="9"/>
            <rFont val="Tahoma"/>
          </rPr>
          <t>MARIM Allan:</t>
        </r>
        <r>
          <rPr>
            <sz val="9"/>
            <rFont val="Tahoma"/>
          </rPr>
          <t xml:space="preserve">
Troca de Grupo: Antiga Viva France Araguaína (BIR 7600880)
</t>
        </r>
      </text>
    </comment>
    <comment ref="C272" authorId="111" shapeId="0" xr:uid="{003500CE-0055-47F5-AA6D-00DE00EE0092}">
      <text>
        <r>
          <rPr>
            <b/>
            <sz val="9"/>
            <rFont val="Tahoma"/>
          </rPr>
          <t>lb92260:</t>
        </r>
        <r>
          <rPr>
            <sz val="9"/>
            <rFont val="Tahoma"/>
          </rPr>
          <t xml:space="preserve">
Mudança de Ponto:
07.4.2011
</t>
        </r>
      </text>
    </comment>
    <comment ref="C273" authorId="112" shapeId="0" xr:uid="{00120066-0075-4A29-9AB7-00FA00190025}">
      <text>
        <r>
          <rPr>
            <b/>
            <sz val="9"/>
            <rFont val="Tahoma"/>
          </rPr>
          <t>KERNBICHLER Vitor:</t>
        </r>
        <r>
          <rPr>
            <sz val="9"/>
            <rFont val="Tahoma"/>
          </rPr>
          <t xml:space="preserve">
Mudança de ponto e inclusão do RM em 14/05/18
</t>
        </r>
      </text>
    </comment>
    <comment ref="C280" authorId="113" shapeId="0" xr:uid="{004400C4-001C-49C6-B262-008400E800E9}">
      <text>
        <r>
          <rPr>
            <b/>
            <sz val="9"/>
            <rFont val="Tahoma"/>
          </rPr>
          <t>lb92260:</t>
        </r>
        <r>
          <rPr>
            <sz val="9"/>
            <rFont val="Tahoma"/>
          </rPr>
          <t xml:space="preserve">
Mudança de Ponto:
16/1/2012
</t>
        </r>
      </text>
    </comment>
    <comment ref="C284" authorId="114" shapeId="0" xr:uid="{0064003F-0053-4BC2-89D2-00B600F00027}">
      <text>
        <r>
          <rPr>
            <b/>
            <sz val="9"/>
            <rFont val="Tahoma"/>
          </rPr>
          <t>IAMUNDO Gabriel:</t>
        </r>
        <r>
          <rPr>
            <sz val="9"/>
            <rFont val="Tahoma"/>
          </rPr>
          <t xml:space="preserve">
Grupo Gamboa adquiriu Mossoró. Transição: 23/08/2016.
Mundança de ponto em 11/11/2019
</t>
        </r>
      </text>
    </comment>
    <comment ref="AC287" authorId="115" shapeId="0" xr:uid="{0036003C-00AA-4E08-8609-00E500F4008E}">
      <text>
        <r>
          <rPr>
            <b/>
            <sz val="9"/>
            <rFont val="Tahoma"/>
          </rPr>
          <t>PARMIGIANI Daniela:</t>
        </r>
        <r>
          <rPr>
            <sz val="9"/>
            <rFont val="Tahoma"/>
          </rPr>
          <t xml:space="preserve">
A ser utilizado pelo DCQS
</t>
        </r>
      </text>
    </comment>
    <comment ref="C288" authorId="116" shapeId="0" xr:uid="{00AB0003-00AB-45F9-ADCD-005D0036006F}">
      <text>
        <r>
          <rPr>
            <b/>
            <sz val="9"/>
            <rFont val="Tahoma"/>
          </rPr>
          <t>KERNBICHLER Vitor:</t>
        </r>
        <r>
          <rPr>
            <sz val="9"/>
            <rFont val="Tahoma"/>
          </rPr>
          <t xml:space="preserve">
Troca de Grupos (Eiffel --&gt; Azzurra) em 11/09/2020
Em set/2022 se tornou PRO+ completa
</t>
        </r>
      </text>
    </comment>
    <comment ref="C289" authorId="117" shapeId="0" xr:uid="{0044009D-00D1-4DD3-BB97-00F700B90012}">
      <text>
        <r>
          <rPr>
            <b/>
            <sz val="9"/>
            <rFont val="Tahoma"/>
          </rPr>
          <t>RAHHAL Rafael:</t>
        </r>
        <r>
          <rPr>
            <sz val="9"/>
            <rFont val="Tahoma"/>
          </rPr>
          <t xml:space="preserve">
Grupo Sinal assumiu operação do ponto em Dez/14. Antigo ponto: AR Motors (Bir 07600434)
</t>
        </r>
      </text>
    </comment>
    <comment ref="C292" authorId="118" shapeId="0" xr:uid="{000D0064-00AD-4644-BBB2-00FA00EA005A}">
      <text>
        <r>
          <rPr>
            <b/>
            <sz val="9"/>
            <rFont val="Tahoma"/>
          </rPr>
          <t>KERNBICHLER Vitor:</t>
        </r>
        <r>
          <rPr>
            <sz val="9"/>
            <rFont val="Tahoma"/>
          </rPr>
          <t xml:space="preserve">
Mudança de BIR em 11/05/2018
BIR 629 --&gt; BIR 1037 devido a separaçaõ das operações do grupo BR France
</t>
        </r>
      </text>
    </comment>
    <comment ref="D292" authorId="119" shapeId="0" xr:uid="{00AD0077-0006-438E-AF61-002A0076007E}">
      <text>
        <r>
          <rPr>
            <b/>
            <sz val="9"/>
            <rFont val="Tahoma"/>
          </rPr>
          <t>DA-SILVA Gabriela:</t>
        </r>
        <r>
          <rPr>
            <sz val="9"/>
            <rFont val="Tahoma"/>
          </rPr>
          <t xml:space="preserve">
Mudança de regional,saiu da R4 para R3.
</t>
        </r>
      </text>
    </comment>
    <comment ref="C294" authorId="120" shapeId="0" xr:uid="{00F500EB-0085-43DD-832A-000C00C50004}">
      <text>
        <r>
          <rPr>
            <b/>
            <sz val="9"/>
            <rFont val="Tahoma"/>
          </rPr>
          <t>IAMUNDO Gabriel:</t>
        </r>
        <r>
          <rPr>
            <sz val="9"/>
            <rFont val="Tahoma"/>
          </rPr>
          <t xml:space="preserve">
O ponto de Chapecó, anteriormente da Rüdiger, foi adquirido pelo Grupo De Marco.
Data da transição: 01/08/2016
Mudança de Endereço em 04/06/2018
</t>
        </r>
      </text>
    </comment>
    <comment ref="C297" authorId="121" shapeId="0" xr:uid="{00680027-003A-44A4-A763-00F300A200E2}">
      <text>
        <r>
          <rPr>
            <b/>
            <sz val="9"/>
            <rFont val="Tahoma"/>
          </rPr>
          <t>RAHHAL Rafael:</t>
        </r>
        <r>
          <rPr>
            <sz val="9"/>
            <rFont val="Tahoma"/>
          </rPr>
          <t xml:space="preserve">
Grupo DR Sul assumiu da Sulbra o ponto em Outubro/2014
</t>
        </r>
      </text>
    </comment>
    <comment ref="C299" authorId="122" shapeId="0" xr:uid="{004B0086-0044-4670-B447-00E000230046}">
      <text>
        <r>
          <rPr>
            <b/>
            <sz val="9"/>
            <rFont val="Tahoma"/>
          </rPr>
          <t>SCARDELATTO Lucas:</t>
        </r>
        <r>
          <rPr>
            <sz val="9"/>
            <rFont val="Tahoma"/>
          </rPr>
          <t xml:space="preserve">
Data da abertura da antiga Entreposto.
Troca de grupo em 09/2019
</t>
        </r>
      </text>
    </comment>
    <comment ref="D300" authorId="123" shapeId="0" xr:uid="{000E00B3-005A-45FB-A7C5-005300610089}">
      <text>
        <r>
          <rPr>
            <b/>
            <sz val="9"/>
            <rFont val="Tahoma"/>
          </rPr>
          <t>DA-SILVA Gabriela:</t>
        </r>
        <r>
          <rPr>
            <sz val="9"/>
            <rFont val="Tahoma"/>
          </rPr>
          <t xml:space="preserve">
Mudança de regional,saiu da R6 para R2.
</t>
        </r>
      </text>
    </comment>
    <comment ref="D301" authorId="124" shapeId="0" xr:uid="{00E100B7-00D8-4B76-ADF7-00EB003A001F}">
      <text>
        <r>
          <rPr>
            <b/>
            <sz val="9"/>
            <rFont val="Tahoma"/>
          </rPr>
          <t>DA-SILVA Gabriela:</t>
        </r>
        <r>
          <rPr>
            <sz val="9"/>
            <rFont val="Tahoma"/>
          </rPr>
          <t xml:space="preserve">
Mudança de regional,saiu da R5 para R4.
</t>
        </r>
      </text>
    </comment>
    <comment ref="D302" authorId="125" shapeId="0" xr:uid="{00FA00D4-0047-4022-A728-0008007D0059}">
      <text>
        <r>
          <rPr>
            <b/>
            <sz val="9"/>
            <rFont val="Tahoma"/>
          </rPr>
          <t>DA-SILVA Gabriela:</t>
        </r>
        <r>
          <rPr>
            <sz val="9"/>
            <rFont val="Tahoma"/>
          </rPr>
          <t xml:space="preserve">
Mudança de regional,saiu da R5 para R4.
</t>
        </r>
      </text>
    </comment>
    <comment ref="C306" authorId="126" shapeId="0" xr:uid="{007E0044-00F6-4A21-83C5-008D00FB006A}">
      <text>
        <r>
          <rPr>
            <b/>
            <sz val="9"/>
            <rFont val="Tahoma"/>
          </rPr>
          <t>lb92260:</t>
        </r>
        <r>
          <rPr>
            <sz val="9"/>
            <rFont val="Tahoma"/>
          </rPr>
          <t xml:space="preserve">
Grupo Gama comprou operação do Grupo Plus.
11/04/16
</t>
        </r>
      </text>
    </comment>
    <comment ref="D306" authorId="127" shapeId="0" xr:uid="{006C005B-0071-483A-95C2-00CF00140054}">
      <text>
        <r>
          <rPr>
            <b/>
            <sz val="9"/>
            <rFont val="Tahoma"/>
          </rPr>
          <t>DA-SILVA Gabriela:</t>
        </r>
        <r>
          <rPr>
            <sz val="9"/>
            <rFont val="Tahoma"/>
          </rPr>
          <t xml:space="preserve">
Mudança de regional,saiu da R5 para R4.
</t>
        </r>
      </text>
    </comment>
    <comment ref="C310" authorId="128" shapeId="0" xr:uid="{00DC00DC-0018-451C-91CC-00DE00A000A7}">
      <text>
        <r>
          <rPr>
            <b/>
            <sz val="9"/>
            <rFont val="Tahoma"/>
          </rPr>
          <t>lb92260:</t>
        </r>
        <r>
          <rPr>
            <sz val="9"/>
            <rFont val="Tahoma"/>
          </rPr>
          <t xml:space="preserve">
Grupo Smaff comprou Pontos Renascença Agosto/2012
Grupo Buritis comprou operação de CG e Dourados em Janeiro/2015
Troca Buritis (antiga BIR 827) --&gt; Guará (BIR 991). Iniciou operações em 11/2017.
</t>
        </r>
      </text>
    </comment>
    <comment ref="D310" authorId="129" shapeId="0" xr:uid="{007D0007-009A-47AC-88D2-00A900B1006B}">
      <text>
        <r>
          <rPr>
            <b/>
            <sz val="9"/>
            <rFont val="Tahoma"/>
          </rPr>
          <t>DA-SILVA Gabriela:</t>
        </r>
        <r>
          <rPr>
            <sz val="9"/>
            <rFont val="Tahoma"/>
          </rPr>
          <t xml:space="preserve">
Mudança de regional,saiu da R4 para R1.
</t>
        </r>
      </text>
    </comment>
    <comment ref="C312" authorId="130" shapeId="0" xr:uid="{002300ED-003C-4075-9F41-005E000600C0}">
      <text>
        <r>
          <rPr>
            <b/>
            <sz val="9"/>
            <rFont val="Tahoma"/>
          </rPr>
          <t>KERNBICHLER Vitor:</t>
        </r>
        <r>
          <rPr>
            <sz val="9"/>
            <rFont val="Tahoma"/>
          </rPr>
          <t xml:space="preserve">
mudança de estrutura PRO+ em 12/06/2020
antiga 366 p/ 566
</t>
        </r>
      </text>
    </comment>
    <comment ref="C313" authorId="131" shapeId="0" xr:uid="{002400B0-005A-4C74-956A-00EF00420065}">
      <text>
        <r>
          <rPr>
            <b/>
            <sz val="9"/>
            <rFont val="Tahoma"/>
          </rPr>
          <t>KERNBICHLER Vitor:</t>
        </r>
        <r>
          <rPr>
            <sz val="9"/>
            <rFont val="Tahoma"/>
          </rPr>
          <t xml:space="preserve">
mud. Ponto da matriz Indianópolis p/ Pinheiros em 08/20.
</t>
        </r>
      </text>
    </comment>
    <comment ref="D314" authorId="132" shapeId="0" xr:uid="{00C40097-00F9-4B3B-A0BF-004100620040}">
      <text>
        <r>
          <rPr>
            <b/>
            <sz val="9"/>
            <rFont val="Tahoma"/>
          </rPr>
          <t>DA-SILVA Gabriela:</t>
        </r>
        <r>
          <rPr>
            <sz val="9"/>
            <rFont val="Tahoma"/>
          </rPr>
          <t xml:space="preserve">
Mudança de regional,saiu da R5 para R4.
</t>
        </r>
      </text>
    </comment>
    <comment ref="D315" authorId="133" shapeId="0" xr:uid="{0072003A-007C-4BC2-95B3-004700CA0073}">
      <text>
        <r>
          <rPr>
            <b/>
            <sz val="9"/>
            <rFont val="Tahoma"/>
          </rPr>
          <t>DA-SILVA Gabriela:</t>
        </r>
        <r>
          <rPr>
            <sz val="9"/>
            <rFont val="Tahoma"/>
          </rPr>
          <t xml:space="preserve">
Mudança de regional,saiu da R5 para R4.
</t>
        </r>
      </text>
    </comment>
    <comment ref="D316" authorId="134" shapeId="0" xr:uid="{00E30054-003F-4763-A4A9-0068007800D0}">
      <text>
        <r>
          <rPr>
            <b/>
            <sz val="9"/>
            <rFont val="Tahoma"/>
          </rPr>
          <t>DA-SILVA Gabriela:</t>
        </r>
        <r>
          <rPr>
            <sz val="9"/>
            <rFont val="Tahoma"/>
          </rPr>
          <t xml:space="preserve">
Mudança de regional,saiu da R6 para R2.
</t>
        </r>
      </text>
    </comment>
    <comment ref="D318" authorId="135" shapeId="0" xr:uid="{00C50046-0057-4C14-94A9-00FC00A3009F}">
      <text/>
    </comment>
    <comment ref="C319" authorId="136" shapeId="0" xr:uid="{009500F1-00FB-4D07-A6FE-00C4002F00AE}">
      <text>
        <r>
          <rPr>
            <b/>
            <sz val="9"/>
            <rFont val="Tahoma"/>
          </rPr>
          <t>IAMUNDO Gabriel:</t>
        </r>
        <r>
          <rPr>
            <sz val="9"/>
            <rFont val="Tahoma"/>
          </rPr>
          <t xml:space="preserve">
Proeste assumiu operação (antiga Viviani) em: 18/04/2016
</t>
        </r>
      </text>
    </comment>
    <comment ref="D319" authorId="137" shapeId="0" xr:uid="{00DE00DE-006E-474F-B068-00CC004400B0}">
      <text>
        <r>
          <rPr>
            <b/>
            <sz val="9"/>
            <rFont val="Tahoma"/>
          </rPr>
          <t>DA-SILVA Gabriela:</t>
        </r>
        <r>
          <rPr>
            <sz val="9"/>
            <rFont val="Tahoma"/>
          </rPr>
          <t xml:space="preserve">
Mudança  de BIR de 07600919 para 07600895
</t>
        </r>
      </text>
    </comment>
    <comment ref="D321" authorId="138" shapeId="0" xr:uid="{007D0034-00F8-4E4A-A109-007500340080}">
      <text>
        <r>
          <rPr>
            <b/>
            <sz val="9"/>
            <rFont val="Tahoma"/>
          </rPr>
          <t>DA-SILVA Gabriela:</t>
        </r>
        <r>
          <rPr>
            <sz val="9"/>
            <rFont val="Tahoma"/>
          </rPr>
          <t xml:space="preserve">
Mudança de regional,saiu da R5 para R4.
</t>
        </r>
      </text>
    </comment>
    <comment ref="C322" authorId="139" shapeId="0" xr:uid="{006B0037-00D8-41D7-97B2-00510040008F}">
      <text>
        <r>
          <rPr>
            <b/>
            <sz val="9"/>
            <rFont val="Tahoma"/>
          </rPr>
          <t>IAMUNDO Gabriel:</t>
        </r>
        <r>
          <rPr>
            <sz val="9"/>
            <rFont val="Tahoma"/>
          </rPr>
          <t xml:space="preserve">
BIR Matriz transferida para este ponto em julho/2016.
Inclusão PRO+ em 24/08/18
</t>
        </r>
      </text>
    </comment>
    <comment ref="D322" authorId="140" shapeId="0" xr:uid="{001B003D-00A4-48DA-BA6B-00A500BD0027}">
      <text>
        <r>
          <rPr>
            <b/>
            <sz val="9"/>
            <rFont val="Tahoma"/>
          </rPr>
          <t>DA-SILVA Gabriela:</t>
        </r>
        <r>
          <rPr>
            <sz val="9"/>
            <rFont val="Tahoma"/>
          </rPr>
          <t xml:space="preserve">
Mudança de regional,saiu da R5 para R4.
</t>
        </r>
      </text>
    </comment>
    <comment ref="C324" authorId="141" shapeId="0" xr:uid="{00870004-0048-4450-86C6-004400890011}">
      <text>
        <r>
          <rPr>
            <b/>
            <sz val="9"/>
            <rFont val="Tahoma"/>
          </rPr>
          <t>KERNBICHLER Vitor:</t>
        </r>
        <r>
          <rPr>
            <sz val="9"/>
            <rFont val="Tahoma"/>
          </rPr>
          <t xml:space="preserve">
A concessionária foi oficializada dia 26/09/2017.
Mudança de Setor 17/10/18
R2S2--&gt;R2S1
</t>
        </r>
      </text>
    </comment>
    <comment ref="D326" authorId="142" shapeId="0" xr:uid="{00F200A2-000B-4A3B-BF51-000F00B80033}">
      <text>
        <r>
          <rPr>
            <b/>
            <sz val="9"/>
            <rFont val="Tahoma"/>
          </rPr>
          <t>DA-SILVA Gabriela:</t>
        </r>
        <r>
          <rPr>
            <sz val="9"/>
            <rFont val="Tahoma"/>
          </rPr>
          <t xml:space="preserve">
Mudança de regional,saiu da R6 para R2.
</t>
        </r>
      </text>
    </comment>
    <comment ref="D327" authorId="143" shapeId="0" xr:uid="{00D00082-0016-4BE4-BEA0-005D0095000D}">
      <text>
        <r>
          <rPr>
            <b/>
            <sz val="9"/>
            <rFont val="Tahoma"/>
          </rPr>
          <t>DA-SILVA Gabriela:</t>
        </r>
        <r>
          <rPr>
            <sz val="9"/>
            <rFont val="Tahoma"/>
          </rPr>
          <t xml:space="preserve">
Mudança de regional,saiu da R6 para R2.
</t>
        </r>
      </text>
    </comment>
    <comment ref="D328" authorId="144" shapeId="0" xr:uid="{00040063-0066-4445-AF03-009D00B60093}">
      <text>
        <r>
          <rPr>
            <b/>
            <sz val="9"/>
            <rFont val="Tahoma"/>
          </rPr>
          <t>DA-SILVA Gabriela:</t>
        </r>
        <r>
          <rPr>
            <sz val="9"/>
            <rFont val="Tahoma"/>
          </rPr>
          <t xml:space="preserve">
Mudança de regional,saiu da R6 para R2.
</t>
        </r>
      </text>
    </comment>
    <comment ref="D329" authorId="145" shapeId="0" xr:uid="{00510087-0097-4057-BF9F-009D008400B7}">
      <text>
        <r>
          <rPr>
            <b/>
            <sz val="9"/>
            <rFont val="Tahoma"/>
          </rPr>
          <t>DA-SILVA Gabriela:</t>
        </r>
        <r>
          <rPr>
            <sz val="9"/>
            <rFont val="Tahoma"/>
          </rPr>
          <t xml:space="preserve">
Mudança de regional,saiu da R5 para R4.
</t>
        </r>
      </text>
    </comment>
    <comment ref="D330" authorId="146" shapeId="0" xr:uid="{00DD00A9-0044-46A4-8207-00D9003D00DB}">
      <text>
        <r>
          <rPr>
            <b/>
            <sz val="9"/>
            <rFont val="Tahoma"/>
          </rPr>
          <t>DA-SILVA Gabriela:</t>
        </r>
        <r>
          <rPr>
            <sz val="9"/>
            <rFont val="Tahoma"/>
          </rPr>
          <t xml:space="preserve">
Mudança de regional,saiu da R6 para R2.
</t>
        </r>
      </text>
    </comment>
    <comment ref="AC335" authorId="147" shapeId="0" xr:uid="{005400FB-0082-481B-A38A-0036001D00EB}">
      <text>
        <r>
          <rPr>
            <b/>
            <sz val="9"/>
            <rFont val="Tahoma"/>
          </rPr>
          <t>PARMIGIANI Daniela:</t>
        </r>
        <r>
          <rPr>
            <sz val="9"/>
            <rFont val="Tahoma"/>
          </rPr>
          <t xml:space="preserve">
A ser utilizado pelo DCQS
</t>
        </r>
      </text>
    </comment>
    <comment ref="C336" authorId="148" shapeId="0" xr:uid="{004600C9-008F-4F89-A825-002F00FC00FA}">
      <text>
        <r>
          <rPr>
            <b/>
            <sz val="9"/>
            <rFont val="Tahoma"/>
          </rPr>
          <t>MARIM Allan:</t>
        </r>
        <r>
          <rPr>
            <sz val="9"/>
            <rFont val="Tahoma"/>
          </rPr>
          <t xml:space="preserve">
Mudança de Setor 17/10/18
R2S1--&gt;R2S2
</t>
        </r>
      </text>
    </comment>
    <comment ref="C338" authorId="149" shapeId="0" xr:uid="{002800FA-00D3-45A7-B6F1-008800350039}">
      <text>
        <r>
          <rPr>
            <b/>
            <sz val="9"/>
            <rFont val="Tahoma"/>
          </rPr>
          <t>IAMUNDO Gabriel:</t>
        </r>
        <r>
          <rPr>
            <sz val="9"/>
            <rFont val="Tahoma"/>
          </rPr>
          <t xml:space="preserve">
Sinal assumiu operação (antiga Grand Brasil) em: 01/05/2016
</t>
        </r>
      </text>
    </comment>
    <comment ref="C340" authorId="150" shapeId="0" xr:uid="{00BC004C-00FD-4754-A2F0-0064009C0035}">
      <text>
        <r>
          <rPr>
            <b/>
            <sz val="9"/>
            <rFont val="Tahoma"/>
          </rPr>
          <t>SCARDELATTO Lucas:</t>
        </r>
        <r>
          <rPr>
            <sz val="9"/>
            <rFont val="Tahoma"/>
          </rPr>
          <t xml:space="preserve">
Data da abertura da antiga Entreposto.
Troca de grupo em 09/2019
</t>
        </r>
      </text>
    </comment>
    <comment ref="D342" authorId="151" shapeId="0" xr:uid="{00C10098-00DD-4D19-AD55-0084003C00C9}">
      <text>
        <r>
          <rPr>
            <b/>
            <sz val="9"/>
            <rFont val="Tahoma"/>
          </rPr>
          <t>DA-SILVA Gabriela:</t>
        </r>
        <r>
          <rPr>
            <sz val="9"/>
            <rFont val="Tahoma"/>
          </rPr>
          <t xml:space="preserve">
Mudança de regional,saiu da R5 para R4.
</t>
        </r>
      </text>
    </comment>
    <comment ref="D343" authorId="152" shapeId="0" xr:uid="{0060001C-0079-429A-9940-00DD003000BD}">
      <text>
        <r>
          <rPr>
            <b/>
            <sz val="9"/>
            <rFont val="Tahoma"/>
          </rPr>
          <t>DA-SILVA Gabriela:</t>
        </r>
        <r>
          <rPr>
            <sz val="9"/>
            <rFont val="Tahoma"/>
          </rPr>
          <t xml:space="preserve">
Mudança de regional,saiu da R5 para R4.
</t>
        </r>
      </text>
    </comment>
    <comment ref="C344" authorId="153" shapeId="0" xr:uid="{007D0060-008D-4951-9C6C-000200270081}">
      <text>
        <r>
          <rPr>
            <b/>
            <sz val="9"/>
            <rFont val="Tahoma"/>
          </rPr>
          <t>IAMUNDO Gabriel:</t>
        </r>
        <r>
          <rPr>
            <sz val="9"/>
            <rFont val="Tahoma"/>
          </rPr>
          <t xml:space="preserve">
Inauguração RM:
20/05/2016
</t>
        </r>
      </text>
    </comment>
    <comment ref="C345" authorId="154" shapeId="0" xr:uid="{00B0004A-0072-4010-A31A-00E8003B0068}">
      <text>
        <r>
          <rPr>
            <b/>
            <sz val="9"/>
            <rFont val="Tahoma"/>
          </rPr>
          <t>SCARDELATTO Lucas:</t>
        </r>
        <r>
          <rPr>
            <sz val="9"/>
            <rFont val="Tahoma"/>
          </rPr>
          <t xml:space="preserve">
Grupo Andreta assumiu o grupo Automec em 06/01/2020
</t>
        </r>
      </text>
    </comment>
    <comment ref="D345" authorId="155" shapeId="0" xr:uid="{0030009C-006A-402E-AF5C-00D00030002B}">
      <text>
        <r>
          <rPr>
            <b/>
            <sz val="9"/>
            <rFont val="Tahoma"/>
          </rPr>
          <t>DA-SILVA Gabriela:</t>
        </r>
        <r>
          <rPr>
            <sz val="9"/>
            <rFont val="Tahoma"/>
          </rPr>
          <t xml:space="preserve">
Mudança de regional,saiu da R6 para R2.
</t>
        </r>
      </text>
    </comment>
    <comment ref="C346" authorId="156" shapeId="0" xr:uid="{0059008B-002A-4D85-9DA2-00DD000F00A0}">
      <text>
        <r>
          <rPr>
            <b/>
            <sz val="9"/>
            <rFont val="Tahoma"/>
          </rPr>
          <t>RAHHAL Rafael:</t>
        </r>
        <r>
          <rPr>
            <sz val="9"/>
            <rFont val="Tahoma"/>
          </rPr>
          <t xml:space="preserve">
Abertura RM: 10/10/2017
</t>
        </r>
      </text>
    </comment>
    <comment ref="D347" authorId="157" shapeId="0" xr:uid="{007E0089-00D5-4564-8E3E-00A200B000C1}">
      <text>
        <r>
          <rPr>
            <b/>
            <sz val="9"/>
            <rFont val="Tahoma"/>
          </rPr>
          <t>DA-SILVA Gabriela:</t>
        </r>
        <r>
          <rPr>
            <sz val="9"/>
            <rFont val="Tahoma"/>
          </rPr>
          <t xml:space="preserve">
Mudança de regional,saiu da R5 para R4.
</t>
        </r>
      </text>
    </comment>
    <comment ref="D348" authorId="158" shapeId="0" xr:uid="{00B9000E-00E4-4F94-8CAE-00D7001E00C4}">
      <text>
        <r>
          <rPr>
            <b/>
            <sz val="9"/>
            <rFont val="Tahoma"/>
          </rPr>
          <t>DA-SILVA Gabriela:</t>
        </r>
        <r>
          <rPr>
            <sz val="9"/>
            <rFont val="Tahoma"/>
          </rPr>
          <t xml:space="preserve">
Mudança de regional,saiu da R5 para R4.
</t>
        </r>
      </text>
    </comment>
    <comment ref="C349" authorId="159" shapeId="0" xr:uid="{00940037-00EF-453E-8C02-0020005C0002}">
      <text>
        <r>
          <rPr>
            <b/>
            <sz val="9"/>
            <rFont val="Tahoma"/>
          </rPr>
          <t>KERNBICHLER Vitor:</t>
        </r>
        <r>
          <rPr>
            <sz val="9"/>
            <rFont val="Tahoma"/>
          </rPr>
          <t xml:space="preserve">
Mudança de ponto e inclusão do RM em 14/05/18
</t>
        </r>
      </text>
    </comment>
    <comment ref="D349" authorId="160" shapeId="0" xr:uid="{004D0002-0030-49F5-9B0C-000900BB00F6}">
      <text>
        <r>
          <rPr>
            <b/>
            <sz val="9"/>
            <rFont val="Tahoma"/>
          </rPr>
          <t>DA-SILVA Gabriela:</t>
        </r>
        <r>
          <rPr>
            <sz val="9"/>
            <rFont val="Tahoma"/>
          </rPr>
          <t xml:space="preserve">
Mudança de regional,saiu da R5 para R4.
</t>
        </r>
      </text>
    </comment>
    <comment ref="AC352" authorId="161" shapeId="0" xr:uid="{00C300E7-0074-49C0-A1FA-003100D600C9}">
      <text>
        <r>
          <rPr>
            <b/>
            <sz val="9"/>
            <rFont val="Tahoma"/>
          </rPr>
          <t>PARMIGIANI Daniela:</t>
        </r>
        <r>
          <rPr>
            <sz val="9"/>
            <rFont val="Tahoma"/>
          </rPr>
          <t xml:space="preserve">
A ser utilizado pelo DCQS
</t>
        </r>
      </text>
    </comment>
    <comment ref="C353" authorId="162" shapeId="0" xr:uid="{003B009A-00FE-4135-B8D2-00A5000100D4}">
      <text>
        <r>
          <rPr>
            <b/>
            <sz val="9"/>
            <rFont val="Tahoma"/>
          </rPr>
          <t>MARIM Allan:</t>
        </r>
        <r>
          <rPr>
            <sz val="9"/>
            <rFont val="Tahoma"/>
          </rPr>
          <t xml:space="preserve">
Mudança de Setor 17/10/18
R2S1--&gt;R2S2
</t>
        </r>
      </text>
    </comment>
    <comment ref="C354" authorId="163" shapeId="0" xr:uid="{00D4007C-00F6-4463-A082-001300180095}">
      <text>
        <r>
          <rPr>
            <b/>
            <sz val="9"/>
            <rFont val="Tahoma"/>
          </rPr>
          <t>MARIM Allan:</t>
        </r>
        <r>
          <rPr>
            <sz val="9"/>
            <rFont val="Tahoma"/>
          </rPr>
          <t xml:space="preserve">
Mudança de Setor 17/10/18
R2S1--&gt;R2S2
</t>
        </r>
      </text>
    </comment>
    <comment ref="C355" authorId="164" shapeId="0" xr:uid="{0039004D-0075-45B1-991C-008600CB0019}">
      <text>
        <r>
          <rPr>
            <b/>
            <sz val="9"/>
            <rFont val="Tahoma"/>
          </rPr>
          <t>MARIM Allan:</t>
        </r>
        <r>
          <rPr>
            <sz val="9"/>
            <rFont val="Tahoma"/>
          </rPr>
          <t xml:space="preserve">
Mudança de Setor 17/10/18
R2S1--&gt;R2S2
</t>
        </r>
      </text>
    </comment>
    <comment ref="C356" authorId="165" shapeId="0" xr:uid="{000D0032-00B4-4ABB-A389-007900D20056}">
      <text>
        <r>
          <rPr>
            <b/>
            <sz val="9"/>
            <rFont val="Tahoma"/>
          </rPr>
          <t>MARIM Allan:</t>
        </r>
        <r>
          <rPr>
            <sz val="9"/>
            <rFont val="Tahoma"/>
          </rPr>
          <t xml:space="preserve">
Mudança de Setor 17/10/18
R2S1--&gt;R2S2
</t>
        </r>
      </text>
    </comment>
    <comment ref="C357" authorId="166" shapeId="0" xr:uid="{005A0012-0013-425C-85CD-0004004C00BD}">
      <text>
        <r>
          <rPr>
            <b/>
            <sz val="9"/>
            <rFont val="Tahoma"/>
          </rPr>
          <t>MARIM Allan:</t>
        </r>
        <r>
          <rPr>
            <sz val="9"/>
            <rFont val="Tahoma"/>
          </rPr>
          <t xml:space="preserve">
Mudança de Setor 17/10/18
R2S1--&gt;R2S2
</t>
        </r>
      </text>
    </comment>
    <comment ref="C358" authorId="167" shapeId="0" xr:uid="{00E800CF-00E2-454D-8403-00C200040006}">
      <text>
        <r>
          <rPr>
            <b/>
            <sz val="9"/>
            <rFont val="Tahoma"/>
          </rPr>
          <t>MARIM Allan:</t>
        </r>
        <r>
          <rPr>
            <sz val="9"/>
            <rFont val="Tahoma"/>
          </rPr>
          <t xml:space="preserve">
Mudança de Setor 17/10/18
R2S1--&gt;R2S2
</t>
        </r>
      </text>
    </comment>
    <comment ref="C361" authorId="168" shapeId="0" xr:uid="{00230058-0033-4DA2-B719-00B4005F0088}">
      <text>
        <r>
          <rPr>
            <b/>
            <sz val="9"/>
            <rFont val="Tahoma"/>
          </rPr>
          <t>MARIM Allan:</t>
        </r>
        <r>
          <rPr>
            <sz val="9"/>
            <rFont val="Tahoma"/>
          </rPr>
          <t xml:space="preserve">
Mudança de Setor 17/10/18
R2S2--&gt;R2S1
</t>
        </r>
      </text>
    </comment>
    <comment ref="C362" authorId="169" shapeId="0" xr:uid="{00EE00EF-00E6-4C45-85DB-009800650051}">
      <text>
        <r>
          <rPr>
            <b/>
            <sz val="9"/>
            <rFont val="Tahoma"/>
          </rPr>
          <t>MARIM Allan:</t>
        </r>
        <r>
          <rPr>
            <sz val="9"/>
            <rFont val="Tahoma"/>
          </rPr>
          <t xml:space="preserve">
Mudança de Setor 17/10/18
R2S2--&gt;R2S1
</t>
        </r>
      </text>
    </comment>
    <comment ref="C363" authorId="170" shapeId="0" xr:uid="{0024003B-00E9-46B8-A84B-00030073009A}">
      <text>
        <r>
          <rPr>
            <b/>
            <sz val="9"/>
            <rFont val="Tahoma"/>
          </rPr>
          <t>SCARDELATTO Lucas:</t>
        </r>
        <r>
          <rPr>
            <sz val="9"/>
            <rFont val="Tahoma"/>
          </rPr>
          <t xml:space="preserve">
Data da abertura da antiga Entreposto.
Troca de grupo em 09/2019
</t>
        </r>
      </text>
    </comment>
    <comment ref="D364" authorId="171" shapeId="0" xr:uid="{00EA0020-0049-47DE-A48B-00AB00D30081}">
      <text>
        <r>
          <rPr>
            <b/>
            <sz val="9"/>
            <rFont val="Tahoma"/>
          </rPr>
          <t>KERNBICHLER Vitor:</t>
        </r>
        <r>
          <rPr>
            <sz val="9"/>
            <rFont val="Tahoma"/>
          </rPr>
          <t xml:space="preserve">
troca BIR Grupo (jan/22)
466 --&gt; 1156
</t>
        </r>
      </text>
    </comment>
    <comment ref="D365" authorId="172" shapeId="0" xr:uid="{00750078-0062-4316-8756-004400C3008D}">
      <text>
        <r>
          <rPr>
            <b/>
            <sz val="9"/>
            <rFont val="Tahoma"/>
          </rPr>
          <t>DA-SILVA Gabriela:</t>
        </r>
        <r>
          <rPr>
            <sz val="9"/>
            <rFont val="Tahoma"/>
          </rPr>
          <t xml:space="preserve">
Mudança de regional,saiu da R6 para R2.
</t>
        </r>
      </text>
    </comment>
    <comment ref="D366" authorId="173" shapeId="0" xr:uid="{005500B9-004F-4620-ACD1-003200A600BF}">
      <text>
        <r>
          <rPr>
            <b/>
            <sz val="9"/>
            <rFont val="Tahoma"/>
          </rPr>
          <t>DA-SILVA Gabriela:</t>
        </r>
        <r>
          <rPr>
            <sz val="9"/>
            <rFont val="Tahoma"/>
          </rPr>
          <t xml:space="preserve">
Mudança de regional,saiu da R5 para R4.
</t>
        </r>
      </text>
    </comment>
    <comment ref="D367" authorId="174" shapeId="0" xr:uid="{00EC007F-0043-44E4-A4EA-006F00A100A8}">
      <text>
        <r>
          <rPr>
            <b/>
            <sz val="9"/>
            <rFont val="Tahoma"/>
          </rPr>
          <t>DA-SILVA Gabriela:</t>
        </r>
        <r>
          <rPr>
            <sz val="9"/>
            <rFont val="Tahoma"/>
          </rPr>
          <t xml:space="preserve">
Mudança de regional,saiu da R5 para R4.
</t>
        </r>
      </text>
    </comment>
    <comment ref="D368" authorId="175" shapeId="0" xr:uid="{0076004E-00E0-4227-84FD-002A0068006C}">
      <text>
        <r>
          <rPr>
            <b/>
            <sz val="9"/>
            <rFont val="Tahoma"/>
          </rPr>
          <t>DA-SILVA Gabriela:</t>
        </r>
        <r>
          <rPr>
            <sz val="9"/>
            <rFont val="Tahoma"/>
          </rPr>
          <t xml:space="preserve">
Mudança de regional,saiu da R5 para R4.
</t>
        </r>
      </text>
    </comment>
    <comment ref="D371" authorId="176" shapeId="0" xr:uid="{00B000F7-005B-43C6-AF1A-000A009900A2}">
      <text>
        <r>
          <rPr>
            <b/>
            <sz val="9"/>
            <rFont val="Tahoma"/>
          </rPr>
          <t>DA-SILVA Gabriela:</t>
        </r>
        <r>
          <rPr>
            <sz val="9"/>
            <rFont val="Tahoma"/>
          </rPr>
          <t xml:space="preserve">
Mudança de regional,saiu da R5 para R4.
</t>
        </r>
      </text>
    </comment>
    <comment ref="D376" authorId="177" shapeId="0" xr:uid="{00AA00E6-0044-4DF6-A0DB-00530051000C}">
      <text>
        <r>
          <rPr>
            <b/>
            <sz val="9"/>
            <rFont val="Tahoma"/>
          </rPr>
          <t>DA-SILVA Gabriela:</t>
        </r>
        <r>
          <rPr>
            <sz val="9"/>
            <rFont val="Tahoma"/>
          </rPr>
          <t xml:space="preserve">
Mudança de regional,saiu da R6 para R2.
</t>
        </r>
      </text>
    </comment>
    <comment ref="D377" authorId="178" shapeId="0" xr:uid="{00970036-004C-4B68-8CE7-008C00D30089}">
      <text>
        <r>
          <rPr>
            <b/>
            <sz val="9"/>
            <rFont val="Tahoma"/>
          </rPr>
          <t>DA-SILVA Gabriela:</t>
        </r>
        <r>
          <rPr>
            <sz val="9"/>
            <rFont val="Tahoma"/>
          </rPr>
          <t xml:space="preserve">
Mudança de regional,saiu da R6 para R2.
</t>
        </r>
      </text>
    </comment>
    <comment ref="D378" authorId="179" shapeId="0" xr:uid="{00BE00C4-0075-4E1A-B8EE-007100D200EC}">
      <text>
        <r>
          <rPr>
            <b/>
            <sz val="9"/>
            <rFont val="Tahoma"/>
          </rPr>
          <t>DA-SILVA Gabriela:</t>
        </r>
        <r>
          <rPr>
            <sz val="9"/>
            <rFont val="Tahoma"/>
          </rPr>
          <t xml:space="preserve">
Mudança de regional,saiu da R6 para R2.
</t>
        </r>
      </text>
    </comment>
    <comment ref="D379" authorId="180" shapeId="0" xr:uid="{0082009E-000B-491D-A629-0054003E0008}">
      <text>
        <r>
          <rPr>
            <b/>
            <sz val="9"/>
            <rFont val="Tahoma"/>
          </rPr>
          <t>DA-SILVA Gabriela:</t>
        </r>
        <r>
          <rPr>
            <sz val="9"/>
            <rFont val="Tahoma"/>
          </rPr>
          <t xml:space="preserve">
Mudança de regional,saiu de R6 para R2.
</t>
        </r>
      </text>
    </comment>
    <comment ref="D381" authorId="181" shapeId="0" xr:uid="{00B800D3-0042-421E-815A-005300C8004F}">
      <text>
        <r>
          <rPr>
            <b/>
            <sz val="9"/>
            <rFont val="Tahoma"/>
          </rPr>
          <t>DA-SILVA Gabriela:</t>
        </r>
        <r>
          <rPr>
            <sz val="9"/>
            <rFont val="Tahoma"/>
          </rPr>
          <t xml:space="preserve">
Mudança de regional,saiu da R5 para R4.
</t>
        </r>
      </text>
    </comment>
    <comment ref="D382" authorId="182" shapeId="0" xr:uid="{00DA00B5-00BF-4207-B1CC-0081002800B3}">
      <text>
        <r>
          <rPr>
            <b/>
            <sz val="9"/>
            <rFont val="Tahoma"/>
          </rPr>
          <t>DA-SILVA Gabriela:</t>
        </r>
        <r>
          <rPr>
            <sz val="9"/>
            <rFont val="Tahoma"/>
          </rPr>
          <t xml:space="preserve">
Gabriela:
Mudança de regional,saiu da R6 para R2.
</t>
        </r>
      </text>
    </comment>
    <comment ref="D383" authorId="183" shapeId="0" xr:uid="{00CE00F1-00A5-490C-B3BC-00B300010065}">
      <text>
        <r>
          <rPr>
            <b/>
            <sz val="9"/>
            <rFont val="Tahoma"/>
          </rPr>
          <t>DA-SILVA Gabriela:</t>
        </r>
        <r>
          <rPr>
            <sz val="9"/>
            <rFont val="Tahoma"/>
          </rPr>
          <t xml:space="preserve">
Gabriela:
Mudança de regional,saiu da R6 para R2.
</t>
        </r>
      </text>
    </comment>
    <comment ref="D384" authorId="184" shapeId="0" xr:uid="{00DF00B7-00DE-47B6-A8C4-006B00C6009A}">
      <text>
        <r>
          <rPr>
            <b/>
            <sz val="9"/>
            <rFont val="Tahoma"/>
          </rPr>
          <t>DA-SILVA Gabriela:</t>
        </r>
        <r>
          <rPr>
            <sz val="9"/>
            <rFont val="Tahoma"/>
          </rPr>
          <t xml:space="preserve">
Mudança de regional,saiu da R6 para R2.  
Mudança  de BIR de 07600919  para 07600895.
</t>
        </r>
      </text>
    </comment>
    <comment ref="D385" authorId="185" shapeId="0" xr:uid="{002D00C7-000C-4A77-802D-004B009C0004}">
      <text>
        <r>
          <rPr>
            <b/>
            <sz val="9"/>
            <rFont val="Tahoma"/>
          </rPr>
          <t>DA-SILVA Gabriela:</t>
        </r>
        <r>
          <rPr>
            <sz val="9"/>
            <rFont val="Tahoma"/>
          </rPr>
          <t xml:space="preserve">
Mudança de regional,saiu da R6 para R2.
</t>
        </r>
      </text>
    </comment>
    <comment ref="D386" authorId="186" shapeId="0" xr:uid="{00210059-00DD-46AE-9284-0089006F0013}">
      <text>
        <r>
          <rPr>
            <b/>
            <sz val="9"/>
            <rFont val="Tahoma"/>
          </rPr>
          <t>DA-SILVA Gabriela:</t>
        </r>
        <r>
          <rPr>
            <sz val="9"/>
            <rFont val="Tahoma"/>
          </rPr>
          <t xml:space="preserve">
Mudança de regional,saiu da R5 para R4.
</t>
        </r>
      </text>
    </comment>
    <comment ref="D387" authorId="187" shapeId="0" xr:uid="{0006005F-00A5-4A98-811C-00EE001500F3}">
      <text>
        <r>
          <rPr>
            <b/>
            <sz val="9"/>
            <rFont val="Tahoma"/>
          </rPr>
          <t>DA-SILVA Gabriela:</t>
        </r>
        <r>
          <rPr>
            <sz val="9"/>
            <rFont val="Tahoma"/>
          </rPr>
          <t xml:space="preserve">
Mudança de regional,saiu da R5 para R4.
</t>
        </r>
      </text>
    </comment>
    <comment ref="D388" authorId="188" shapeId="0" xr:uid="{00DA00EF-0055-43AA-86AE-0013008F00D2}">
      <text>
        <r>
          <rPr>
            <b/>
            <sz val="9"/>
            <rFont val="Tahoma"/>
          </rPr>
          <t>DA-SILVA Gabriela:</t>
        </r>
        <r>
          <rPr>
            <sz val="9"/>
            <rFont val="Tahoma"/>
          </rPr>
          <t xml:space="preserve">
Mudança de regional,saiu da R5 para R4.
</t>
        </r>
      </text>
    </comment>
    <comment ref="D389" authorId="189" shapeId="0" xr:uid="{00A80043-00D2-40E6-8DE7-008A0092005E}">
      <text>
        <r>
          <rPr>
            <b/>
            <sz val="9"/>
            <rFont val="Tahoma"/>
          </rPr>
          <t>DA-SILVA Gabriela:</t>
        </r>
        <r>
          <rPr>
            <sz val="9"/>
            <rFont val="Tahoma"/>
          </rPr>
          <t xml:space="preserve">
Mudança de regional,saiu da R5 para R4.
</t>
        </r>
      </text>
    </comment>
    <comment ref="D390" authorId="190" shapeId="0" xr:uid="{0035003E-00DF-43CD-B703-0036000E00C2}">
      <text>
        <r>
          <rPr>
            <b/>
            <sz val="9"/>
            <rFont val="Tahoma"/>
          </rPr>
          <t>DA-SILVA Gabriela:</t>
        </r>
        <r>
          <rPr>
            <sz val="9"/>
            <rFont val="Tahoma"/>
          </rPr>
          <t xml:space="preserve">
Mudança de regional,saiu da R5 para R4.
</t>
        </r>
      </text>
    </comment>
    <comment ref="D391" authorId="191" shapeId="0" xr:uid="{00E500C8-0053-4A03-BCC3-00D00091005A}">
      <text>
        <r>
          <rPr>
            <b/>
            <sz val="9"/>
            <rFont val="Tahoma"/>
          </rPr>
          <t>DA-SILVA Gabriela:</t>
        </r>
        <r>
          <rPr>
            <sz val="9"/>
            <rFont val="Tahoma"/>
          </rPr>
          <t xml:space="preserve">
Mudança de regional,saiu da R4 para R3.
</t>
        </r>
      </text>
    </comment>
    <comment ref="C392" authorId="192" shapeId="0" xr:uid="{0029002B-0057-4CD2-A676-00F8002C008C}">
      <text>
        <r>
          <rPr>
            <b/>
            <sz val="9"/>
            <rFont val="Tahoma"/>
          </rPr>
          <t>SCARDELATTO Lucas:</t>
        </r>
        <r>
          <rPr>
            <sz val="9"/>
            <rFont val="Tahoma"/>
          </rPr>
          <t xml:space="preserve">
Data da abertura da antiga Proeste.
Grupo Muchiutt assumiu em 09/2019
</t>
        </r>
      </text>
    </comment>
    <comment ref="D392" authorId="193" shapeId="0" xr:uid="{002000F2-000A-4C6C-877F-004A00860028}">
      <text>
        <r>
          <rPr>
            <b/>
            <sz val="9"/>
            <rFont val="Tahoma"/>
          </rPr>
          <t>DA-SILVA Gabriela:</t>
        </r>
        <r>
          <rPr>
            <sz val="9"/>
            <rFont val="Tahoma"/>
          </rPr>
          <t xml:space="preserve">
Mudança de regional,saiu da R6 para R2.
</t>
        </r>
      </text>
    </comment>
    <comment ref="D393" authorId="194" shapeId="0" xr:uid="{001B0073-00F0-4F01-BB55-00D700450030}">
      <text>
        <r>
          <rPr>
            <b/>
            <sz val="9"/>
            <rFont val="Tahoma"/>
          </rPr>
          <t>DA-SILVA Gabriela:</t>
        </r>
        <r>
          <rPr>
            <sz val="9"/>
            <rFont val="Tahoma"/>
          </rPr>
          <t xml:space="preserve">
Mudança de regional,saiu da R6 para R2.
</t>
        </r>
      </text>
    </comment>
    <comment ref="D398" authorId="195" shapeId="0" xr:uid="{00D400F8-002F-4283-A39C-00040070006B}">
      <text>
        <r>
          <rPr>
            <b/>
            <sz val="9"/>
            <rFont val="Tahoma"/>
          </rPr>
          <t>SCARDELATTO Lucas:</t>
        </r>
        <r>
          <rPr>
            <sz val="9"/>
            <rFont val="Tahoma"/>
          </rPr>
          <t xml:space="preserve">
DIV exclusiva para faturamento Vendas Diretas
</t>
        </r>
      </text>
    </comment>
    <comment ref="D399" authorId="196" shapeId="0" xr:uid="{00750042-001A-43A7-B2BB-005100F30068}">
      <text>
        <r>
          <rPr>
            <b/>
            <sz val="9"/>
            <rFont val="Tahoma"/>
          </rPr>
          <t>SCARDELATTO Lucas:</t>
        </r>
        <r>
          <rPr>
            <sz val="9"/>
            <rFont val="Tahoma"/>
          </rPr>
          <t xml:space="preserve">
DIV exclusiva para faturamento Show Room
</t>
        </r>
      </text>
    </comment>
    <comment ref="D407" authorId="197" shapeId="0" xr:uid="{006C0099-00B7-4DAB-9A8E-008000BC00C6}">
      <text>
        <r>
          <rPr>
            <b/>
            <sz val="9"/>
            <rFont val="Tahoma"/>
          </rPr>
          <t>DA-SILVA Gabriela:</t>
        </r>
        <r>
          <rPr>
            <sz val="9"/>
            <rFont val="Tahoma"/>
          </rPr>
          <t xml:space="preserve">
Mudança de regional,saiu da R5para R4.
</t>
        </r>
      </text>
    </comment>
    <comment ref="D414" authorId="198" shapeId="0" xr:uid="{006500D3-0034-43D0-9AE2-003C00A1007C}">
      <text>
        <r>
          <rPr>
            <b/>
            <sz val="9"/>
            <rFont val="Tahoma"/>
          </rPr>
          <t>DA-SILVA Gabriela:</t>
        </r>
        <r>
          <rPr>
            <sz val="9"/>
            <rFont val="Tahoma"/>
          </rPr>
          <t xml:space="preserve">
Mudança de regional,saiu da R6 para R2.
</t>
        </r>
      </text>
    </comment>
    <comment ref="D415" authorId="199" shapeId="0" xr:uid="{001E00C0-00E5-43AB-8EF3-00130038001A}">
      <text>
        <r>
          <rPr>
            <b/>
            <sz val="9"/>
            <rFont val="Tahoma"/>
          </rPr>
          <t>DA-SILVA Gabriela:</t>
        </r>
        <r>
          <rPr>
            <sz val="9"/>
            <rFont val="Tahoma"/>
          </rPr>
          <t xml:space="preserve">
Mudança de regional,saiu da R5 para R4.
</t>
        </r>
      </text>
    </comment>
    <comment ref="D416" authorId="200" shapeId="0" xr:uid="{004800D7-00EA-4D3B-923E-008700D5008E}">
      <text>
        <r>
          <rPr>
            <b/>
            <sz val="9"/>
            <rFont val="Tahoma"/>
          </rPr>
          <t>DA-SILVA Gabriela:</t>
        </r>
        <r>
          <rPr>
            <sz val="9"/>
            <rFont val="Tahoma"/>
          </rPr>
          <t xml:space="preserve">
Mudança de regional,saiu da R5 para R4.
</t>
        </r>
      </text>
    </comment>
    <comment ref="D417" authorId="201" shapeId="0" xr:uid="{00E30019-00BC-4860-A3FC-0002001600CE}">
      <text>
        <r>
          <rPr>
            <b/>
            <sz val="9"/>
            <rFont val="Tahoma"/>
          </rPr>
          <t>DA-SILVA Gabriela:</t>
        </r>
        <r>
          <rPr>
            <sz val="9"/>
            <rFont val="Tahoma"/>
          </rPr>
          <t xml:space="preserve">
Mudança de regional,saiu da R5 para R4.
</t>
        </r>
      </text>
    </comment>
    <comment ref="D419" authorId="202" shapeId="0" xr:uid="{006400C9-00B4-4C76-B390-004A00A90099}">
      <text>
        <r>
          <rPr>
            <b/>
            <sz val="9"/>
            <rFont val="Tahoma"/>
          </rPr>
          <t>SCARDELATTO Lucas:</t>
        </r>
        <r>
          <rPr>
            <sz val="9"/>
            <rFont val="Tahoma"/>
          </rPr>
          <t xml:space="preserve">
DIV exclusiva para faturamento de Peças
</t>
        </r>
      </text>
    </comment>
    <comment ref="D420" authorId="203" shapeId="0" xr:uid="{00D7002C-00B9-4F36-BE46-00CD00B1005A}">
      <text>
        <r>
          <rPr>
            <b/>
            <sz val="9"/>
            <rFont val="Tahoma"/>
          </rPr>
          <t>SCARDELATTO Lucas:</t>
        </r>
        <r>
          <rPr>
            <sz val="9"/>
            <rFont val="Tahoma"/>
          </rPr>
          <t xml:space="preserve">
DIV exclusiva para faturamento de Vendas Diretas
</t>
        </r>
      </text>
    </comment>
    <comment ref="D421" authorId="204" shapeId="0" xr:uid="{008A00A9-00BF-42F1-8112-001B00B700B4}">
      <text>
        <r>
          <rPr>
            <b/>
            <sz val="9"/>
            <rFont val="Tahoma"/>
          </rPr>
          <t>SCARDELATTO Lucas:</t>
        </r>
        <r>
          <rPr>
            <sz val="9"/>
            <rFont val="Tahoma"/>
          </rPr>
          <t xml:space="preserve">
DIV exclusiva para faturamento de Show Room
</t>
        </r>
      </text>
    </comment>
    <comment ref="D428" authorId="205" shapeId="0" xr:uid="{009300A3-003A-4461-B8A7-00F700CF0073}">
      <text>
        <r>
          <rPr>
            <b/>
            <sz val="9"/>
            <rFont val="Tahoma"/>
          </rPr>
          <t>DA-SILVA Gabriela:</t>
        </r>
        <r>
          <rPr>
            <sz val="9"/>
            <rFont val="Tahoma"/>
          </rPr>
          <t xml:space="preserve">
Mudança de regional,saiu da R4 para R3
</t>
        </r>
      </text>
    </comment>
    <comment ref="D429" authorId="206" shapeId="0" xr:uid="{009100D2-0073-4014-9E56-001E005E0083}">
      <text>
        <r>
          <rPr>
            <b/>
            <sz val="9"/>
            <rFont val="Tahoma"/>
          </rPr>
          <t>DA-SILVA Gabriela:</t>
        </r>
        <r>
          <rPr>
            <sz val="9"/>
            <rFont val="Tahoma"/>
          </rPr>
          <t xml:space="preserve">
Mudança de regional,saiu da R5 para R4.
</t>
        </r>
      </text>
    </comment>
  </commentList>
</comments>
</file>

<file path=xl/sharedStrings.xml><?xml version="1.0" encoding="utf-8"?>
<sst xmlns="http://schemas.openxmlformats.org/spreadsheetml/2006/main" count="7293" uniqueCount="2984">
  <si>
    <t>INFORMAÇÕES COMERCIAIS BRASIL</t>
  </si>
  <si>
    <t>Relatório de Desenvolvimento da Rede</t>
  </si>
  <si>
    <t>Atualizado em:JUNHO.2023</t>
  </si>
  <si>
    <t>88% Coverage</t>
  </si>
  <si>
    <t>Relação de Concessionárias Renault</t>
  </si>
  <si>
    <t>JUNHO 2023</t>
  </si>
  <si>
    <t>CONCESSIONÁRIAS RENAULT</t>
  </si>
  <si>
    <t>Nº BIR MATRIZ</t>
  </si>
  <si>
    <t>Relatórios da VOC</t>
  </si>
  <si>
    <t>Qt.</t>
  </si>
  <si>
    <t>Data RdB no Ponto/Cid</t>
  </si>
  <si>
    <t>Nº BIR</t>
  </si>
  <si>
    <t>RAZÃO SOCIAL</t>
  </si>
  <si>
    <t>NOME COMERCIAL</t>
  </si>
  <si>
    <t>COD.</t>
  </si>
  <si>
    <t>FONE</t>
  </si>
  <si>
    <t>FAX</t>
  </si>
  <si>
    <t>ENDEREÇO</t>
  </si>
  <si>
    <t>BAIRRO</t>
  </si>
  <si>
    <t>CIDADE</t>
  </si>
  <si>
    <t>ES</t>
  </si>
  <si>
    <t>CEP</t>
  </si>
  <si>
    <t>C.N.P.J.</t>
  </si>
  <si>
    <t>I.E.</t>
  </si>
  <si>
    <t>TITULAR</t>
  </si>
  <si>
    <t>TAM. Showroom</t>
  </si>
  <si>
    <t>CAT.</t>
  </si>
  <si>
    <t>REGIÃO</t>
  </si>
  <si>
    <t>SETOR</t>
  </si>
  <si>
    <t>REGIÃO/SETOR</t>
  </si>
  <si>
    <t>Grupo</t>
  </si>
  <si>
    <t>CONSULTOR 360</t>
  </si>
  <si>
    <t>BIR GRUPO</t>
  </si>
  <si>
    <t>07600804</t>
  </si>
  <si>
    <t>2 M Comércio de Veículos Ltda</t>
  </si>
  <si>
    <t>Mazzutti Cacoal</t>
  </si>
  <si>
    <t xml:space="preserve">3416-2400 </t>
  </si>
  <si>
    <t>-</t>
  </si>
  <si>
    <t>Av Amazonas 2018</t>
  </si>
  <si>
    <t>Centro</t>
  </si>
  <si>
    <t>Cacoal</t>
  </si>
  <si>
    <t>RO</t>
  </si>
  <si>
    <t>76963-749</t>
  </si>
  <si>
    <t>20.721.022/0001-58</t>
  </si>
  <si>
    <t>Cesar Eduardo Mazzutti</t>
  </si>
  <si>
    <t>P</t>
  </si>
  <si>
    <t>Matriz</t>
  </si>
  <si>
    <t>Grupo Mazzutti</t>
  </si>
  <si>
    <t>07601095</t>
  </si>
  <si>
    <t>Mazzutti Vilhena</t>
  </si>
  <si>
    <t>3316-1900</t>
  </si>
  <si>
    <t>Avenida Marechal Rondon, 4200</t>
  </si>
  <si>
    <t>Vilhena</t>
  </si>
  <si>
    <t>76980-080</t>
  </si>
  <si>
    <t>20.721.022/0002-39</t>
  </si>
  <si>
    <t>Filial</t>
  </si>
  <si>
    <t>07600033</t>
  </si>
  <si>
    <t>A.J.C. Veículos e Serviços Ltda</t>
  </si>
  <si>
    <t>Armando São Bernardo Centro</t>
  </si>
  <si>
    <t>2761-6200</t>
  </si>
  <si>
    <t>2761-6201</t>
  </si>
  <si>
    <t xml:space="preserve">Av. Aldino Pinotti, 555 </t>
  </si>
  <si>
    <t>S. Bernardo do Campo</t>
  </si>
  <si>
    <t>SP</t>
  </si>
  <si>
    <t>09750-220</t>
  </si>
  <si>
    <t>01.220.601/0001-72</t>
  </si>
  <si>
    <t>Rodrigo Silveira do Espírito Santo</t>
  </si>
  <si>
    <t>M</t>
  </si>
  <si>
    <t>Grupo Armando</t>
  </si>
  <si>
    <t>07600093</t>
  </si>
  <si>
    <t>Armando Santo André Dom Pedro</t>
  </si>
  <si>
    <t>2761-6300</t>
  </si>
  <si>
    <t>2761-6301</t>
  </si>
  <si>
    <t>Av. D. Pedro II, 2429</t>
  </si>
  <si>
    <t>Campestre</t>
  </si>
  <si>
    <t>Santo André</t>
  </si>
  <si>
    <t>01.220.601/0002-53</t>
  </si>
  <si>
    <t>07600233</t>
  </si>
  <si>
    <t>Armando Diadema</t>
  </si>
  <si>
    <t>2761-6500</t>
  </si>
  <si>
    <t>2761-6501</t>
  </si>
  <si>
    <t>Av. Fábio Eduardo Ramos Esquivel, 2651</t>
  </si>
  <si>
    <t>Diadema</t>
  </si>
  <si>
    <t>01.220.601/0004-15</t>
  </si>
  <si>
    <t>07600262</t>
  </si>
  <si>
    <t>Armando Mauá</t>
  </si>
  <si>
    <t>2761-6600</t>
  </si>
  <si>
    <t>2761-6601</t>
  </si>
  <si>
    <t>Av. João Ramalho, 1655</t>
  </si>
  <si>
    <t>Parque São Vicente</t>
  </si>
  <si>
    <t>Mauá</t>
  </si>
  <si>
    <t>09371-520</t>
  </si>
  <si>
    <t>01.220.601/0005-04</t>
  </si>
  <si>
    <t>07600713</t>
  </si>
  <si>
    <t>Armando São Bernardo - Assunção</t>
  </si>
  <si>
    <t>2761-6268</t>
  </si>
  <si>
    <t xml:space="preserve">  -  </t>
  </si>
  <si>
    <t>CMPV Armando Silveira do Espírito Santo, 135 PAVMTO02</t>
  </si>
  <si>
    <t>Assunção</t>
  </si>
  <si>
    <t>09823-000</t>
  </si>
  <si>
    <t>01.220.601/0007-68</t>
  </si>
  <si>
    <t>07600951</t>
  </si>
  <si>
    <t>Armando São Caetano RM + SR</t>
  </si>
  <si>
    <t>4763-8080</t>
  </si>
  <si>
    <t>Av. Senador Roberto Simonsen, 365</t>
  </si>
  <si>
    <t>Parque Santo Antônio</t>
  </si>
  <si>
    <t>S. Caetano do Sul</t>
  </si>
  <si>
    <t>09530-401</t>
  </si>
  <si>
    <t>01.220.601/0008-49</t>
  </si>
  <si>
    <t>Satélite</t>
  </si>
  <si>
    <t>07601062</t>
  </si>
  <si>
    <t>Amazonas France Comércio de Veículos e Peças Ltda.</t>
  </si>
  <si>
    <t>Amazonas Santana</t>
  </si>
  <si>
    <t>2888-3040</t>
  </si>
  <si>
    <t>Avenida Santos Dumont, n° 2260, Bloco 2</t>
  </si>
  <si>
    <t>Santana</t>
  </si>
  <si>
    <t>São Paulo</t>
  </si>
  <si>
    <t>02012-010</t>
  </si>
  <si>
    <t>31.135.931/0001-20</t>
  </si>
  <si>
    <t>Wladimir Antônio Viana</t>
  </si>
  <si>
    <t>Grupo Amazonas</t>
  </si>
  <si>
    <t>07601165</t>
  </si>
  <si>
    <t>Amazonas Mooca</t>
  </si>
  <si>
    <t>2799-6040</t>
  </si>
  <si>
    <t>Avenida Alcântara Machado, 2162</t>
  </si>
  <si>
    <t>Brás</t>
  </si>
  <si>
    <t>03102-004</t>
  </si>
  <si>
    <t>31.135.931/0003-92</t>
  </si>
  <si>
    <t>07601053</t>
  </si>
  <si>
    <t>Annecy Comercial de Veículos Ltda.</t>
  </si>
  <si>
    <t>Besouro Petrópolis</t>
  </si>
  <si>
    <t>2292-9600</t>
  </si>
  <si>
    <t>Rua Coronel Veiga, 888</t>
  </si>
  <si>
    <t>Coronel Veiga</t>
  </si>
  <si>
    <t>Petrópolis</t>
  </si>
  <si>
    <t>RJ</t>
  </si>
  <si>
    <t>25655-171</t>
  </si>
  <si>
    <t>30.836.903/0001-78</t>
  </si>
  <si>
    <t>Luiz Carlos da Silva Albuquerque</t>
  </si>
  <si>
    <t>Grupo Besouro</t>
  </si>
  <si>
    <t>07601054</t>
  </si>
  <si>
    <t>Besouro Teresópolis</t>
  </si>
  <si>
    <t>2743-5000</t>
  </si>
  <si>
    <t>Avenida Delfim Moreira, 1302</t>
  </si>
  <si>
    <t>Vale do Paraíso</t>
  </si>
  <si>
    <t>Teresópolis</t>
  </si>
  <si>
    <t>25976-016</t>
  </si>
  <si>
    <t>30.836.903/0002-59</t>
  </si>
  <si>
    <t>07601090</t>
  </si>
  <si>
    <t>Besouro São João de Meriti</t>
  </si>
  <si>
    <t>2752-4050</t>
  </si>
  <si>
    <t>Rodovia Presidente Dutra, 5300 - Lote 219 A 222 QD 17</t>
  </si>
  <si>
    <t>São João de Meriti</t>
  </si>
  <si>
    <t>25555-390</t>
  </si>
  <si>
    <t>30.836.903/0003-30</t>
  </si>
  <si>
    <t>PP</t>
  </si>
  <si>
    <t>07601149</t>
  </si>
  <si>
    <t>Besouro Rio de Janeiro</t>
  </si>
  <si>
    <t>2526-9300</t>
  </si>
  <si>
    <t xml:space="preserve">Praça da Republica, 65 </t>
  </si>
  <si>
    <t>Rio de Janeiro</t>
  </si>
  <si>
    <t>20211-350</t>
  </si>
  <si>
    <t>30.836.903/0004-10</t>
  </si>
  <si>
    <t>07600742</t>
  </si>
  <si>
    <t>Autoplus SC Distribuidora LTDA</t>
  </si>
  <si>
    <t>Autoplus SC Mafra</t>
  </si>
  <si>
    <t>3641-8400</t>
  </si>
  <si>
    <t>R. Tenente Geronazzo, 325</t>
  </si>
  <si>
    <t>Jd. America</t>
  </si>
  <si>
    <t>Mafra</t>
  </si>
  <si>
    <t>SC</t>
  </si>
  <si>
    <t>89300-000</t>
  </si>
  <si>
    <t>17.895.893/0001-83</t>
  </si>
  <si>
    <t>Édio Assis Fuchter</t>
  </si>
  <si>
    <t>Grupo Autoplus SC</t>
  </si>
  <si>
    <t>07600777</t>
  </si>
  <si>
    <t>Autoplus SC Canoinhas</t>
  </si>
  <si>
    <t>3621-9500</t>
  </si>
  <si>
    <t>Av Rubens Ribeiro da Silva 720</t>
  </si>
  <si>
    <t>Campo Água Verde</t>
  </si>
  <si>
    <t>Canoinhas</t>
  </si>
  <si>
    <t>89460-000</t>
  </si>
  <si>
    <t>17.895.893/0002-64</t>
  </si>
  <si>
    <t>07600873</t>
  </si>
  <si>
    <t>Autoplus SC São Bento do Sul</t>
  </si>
  <si>
    <t>3203-4409</t>
  </si>
  <si>
    <t>Rua Antonio Kaesemodel 335</t>
  </si>
  <si>
    <t>Rio Negro</t>
  </si>
  <si>
    <t>São Bento do Sul</t>
  </si>
  <si>
    <t>17.895.893/0003-45</t>
  </si>
  <si>
    <t>07601210</t>
  </si>
  <si>
    <t>Autoplus Rio do Sul</t>
  </si>
  <si>
    <t>ROD BR 470 n° 5800</t>
  </si>
  <si>
    <t>Canta Galo</t>
  </si>
  <si>
    <t>Rio do Sul</t>
  </si>
  <si>
    <t>89163-020</t>
  </si>
  <si>
    <t>17.895.893/0004-26</t>
  </si>
  <si>
    <t>Autoplus Jaragua do Sul</t>
  </si>
  <si>
    <t>Rua Prefeito Waldemar Grubba, 1212</t>
  </si>
  <si>
    <t>Vila Baependi</t>
  </si>
  <si>
    <t>Jaraguá do Sul</t>
  </si>
  <si>
    <t>89256-500</t>
  </si>
  <si>
    <t>17.895.893/0005-07</t>
  </si>
  <si>
    <t>07600732</t>
  </si>
  <si>
    <t>Autovia Veiculos Ltda</t>
  </si>
  <si>
    <t>Autovia Petrolina</t>
  </si>
  <si>
    <t>3983-3500</t>
  </si>
  <si>
    <t xml:space="preserve"> - </t>
  </si>
  <si>
    <t>AV. Monsenhor Angelo Sampaio, 940</t>
  </si>
  <si>
    <t>Vila Eduardo</t>
  </si>
  <si>
    <t>Petrolina</t>
  </si>
  <si>
    <t>PE</t>
  </si>
  <si>
    <t>56328-000</t>
  </si>
  <si>
    <t>16.803.192/0001-04</t>
  </si>
  <si>
    <t>João Henrique Lima de Santana</t>
  </si>
  <si>
    <t>Grupo Autovia</t>
  </si>
  <si>
    <t>07600968</t>
  </si>
  <si>
    <t>Azzurra France Veículos Ltda.</t>
  </si>
  <si>
    <t>Azzurra Duque de Caxias</t>
  </si>
  <si>
    <t>3218-2800</t>
  </si>
  <si>
    <t>Rod. Washington Luiz, 1001-A Km 1 QD 41 Lote 22</t>
  </si>
  <si>
    <t xml:space="preserve">Parque Duque </t>
  </si>
  <si>
    <t>Duque de Caxias</t>
  </si>
  <si>
    <t>25085-008</t>
  </si>
  <si>
    <t>23.196.759/0003-59</t>
  </si>
  <si>
    <t>Lello Pepe Filho</t>
  </si>
  <si>
    <t>07600878</t>
  </si>
  <si>
    <t>Grupo Azzurra</t>
  </si>
  <si>
    <t>07600969</t>
  </si>
  <si>
    <t>Azzurra Ilha do Governador RM + SR</t>
  </si>
  <si>
    <t>3959-5327</t>
  </si>
  <si>
    <t>Estr do Galeão 1108, 1118 e 1134</t>
  </si>
  <si>
    <t>Jd Carioca</t>
  </si>
  <si>
    <t>21931-522</t>
  </si>
  <si>
    <t>23.196.759/0002-78</t>
  </si>
  <si>
    <t>07601134</t>
  </si>
  <si>
    <t>Azzurra France Ayrton Senna</t>
  </si>
  <si>
    <t>2197-3000</t>
  </si>
  <si>
    <t xml:space="preserve">AV Ayrton Senna, 3243 </t>
  </si>
  <si>
    <t>Barra da Tijuca</t>
  </si>
  <si>
    <t>22775-002</t>
  </si>
  <si>
    <t>23.196.759/0007-82</t>
  </si>
  <si>
    <t>07600824</t>
  </si>
  <si>
    <t>Balilla Distribuidora de Veículos Rlt Ltda</t>
  </si>
  <si>
    <t>Balilla Indaiatuba</t>
  </si>
  <si>
    <t>Av. Visconde de Indaiatuba, 775</t>
  </si>
  <si>
    <t>Vila Vitoria I</t>
  </si>
  <si>
    <t>Indaiatuba</t>
  </si>
  <si>
    <t>13338-010</t>
  </si>
  <si>
    <t>21.556.280/0001-99</t>
  </si>
  <si>
    <t>Antonio Geraldo Lorenzette</t>
  </si>
  <si>
    <t>Grupo Balilla</t>
  </si>
  <si>
    <t>07600549</t>
  </si>
  <si>
    <t>Bis Distribuidora de Veículos Ltda</t>
  </si>
  <si>
    <t>Sinal France Barueri</t>
  </si>
  <si>
    <t>4166-2899</t>
  </si>
  <si>
    <t>4166-2896</t>
  </si>
  <si>
    <t>Est da Aldeinha 195 - Centro Empresarial e Industrial</t>
  </si>
  <si>
    <t>Alphaville</t>
  </si>
  <si>
    <t>Barueri</t>
  </si>
  <si>
    <t>06465-100</t>
  </si>
  <si>
    <t>12.502.665/0001-82</t>
  </si>
  <si>
    <t>William Baida</t>
  </si>
  <si>
    <t>GG</t>
  </si>
  <si>
    <t>Grupo Sinal France</t>
  </si>
  <si>
    <t>07600618</t>
  </si>
  <si>
    <t>Sinal France Osasco</t>
  </si>
  <si>
    <t>2284-7600</t>
  </si>
  <si>
    <t>Av. dos Autonomistas, 4131</t>
  </si>
  <si>
    <t>Osasco</t>
  </si>
  <si>
    <t>06090-010</t>
  </si>
  <si>
    <t>12.502.665/0002-63</t>
  </si>
  <si>
    <t>25/02/2006</t>
  </si>
  <si>
    <t>07600817</t>
  </si>
  <si>
    <t>Sinal France Nações Unidas</t>
  </si>
  <si>
    <t>Av Octalles Marcondes Ferreira, 127</t>
  </si>
  <si>
    <t>Jurubatuba</t>
  </si>
  <si>
    <t>04696-010</t>
  </si>
  <si>
    <t>12.502.665/0006-97</t>
  </si>
  <si>
    <t>8/5/2006</t>
  </si>
  <si>
    <t>07600819</t>
  </si>
  <si>
    <t>Sinal France João Dias</t>
  </si>
  <si>
    <t>Avenida João Dias, 1501 Bloco 1</t>
  </si>
  <si>
    <t>Santo Amaro</t>
  </si>
  <si>
    <t>04723-002</t>
  </si>
  <si>
    <t>12.502.665/0008-59</t>
  </si>
  <si>
    <t>G</t>
  </si>
  <si>
    <t>07600922</t>
  </si>
  <si>
    <t>Sinal France Aricanduva</t>
  </si>
  <si>
    <t>2723-8000</t>
  </si>
  <si>
    <t>2723-8048</t>
  </si>
  <si>
    <t xml:space="preserve">Av. Aricanduva, 5555 Arco A 6 </t>
  </si>
  <si>
    <t>Vila Aricanduva</t>
  </si>
  <si>
    <t>03527-000</t>
  </si>
  <si>
    <t>12.502.665/0007-78</t>
  </si>
  <si>
    <t>Willian Baida</t>
  </si>
  <si>
    <t>07600929</t>
  </si>
  <si>
    <t>Sinal France Ibirapuera</t>
  </si>
  <si>
    <t>5097-2700</t>
  </si>
  <si>
    <t>5097-2713</t>
  </si>
  <si>
    <t>Av. Ibirapuera, 2480</t>
  </si>
  <si>
    <t>Indianópolis</t>
  </si>
  <si>
    <t>04028-003</t>
  </si>
  <si>
    <t>12.502.665/0010-73</t>
  </si>
  <si>
    <t>07600939</t>
  </si>
  <si>
    <t>Sinal France Indianopolis</t>
  </si>
  <si>
    <t>Av. Moreira Guimaraes, 367</t>
  </si>
  <si>
    <t xml:space="preserve">04074-030 </t>
  </si>
  <si>
    <t xml:space="preserve">12.502.665/0012-35 </t>
  </si>
  <si>
    <t>07600931</t>
  </si>
  <si>
    <t xml:space="preserve">Bis Distribuidora De Veiculos Ltda </t>
  </si>
  <si>
    <t>Sinal France Vl Olímpia RM</t>
  </si>
  <si>
    <t>Av. Bandeirantes, 1100</t>
  </si>
  <si>
    <t>Vila Olimpia</t>
  </si>
  <si>
    <t>04553-001</t>
  </si>
  <si>
    <t>12.502.665/0011-54</t>
  </si>
  <si>
    <t>RM</t>
  </si>
  <si>
    <t>07601098</t>
  </si>
  <si>
    <t>Bleu Distribuidora de Veículos LTDA</t>
  </si>
  <si>
    <t>Hazul São João da Boa Vista</t>
  </si>
  <si>
    <t>3634-4000</t>
  </si>
  <si>
    <t>Av. Doutor João Batista de Almeida Barbosa, 80</t>
  </si>
  <si>
    <t>São Marcos</t>
  </si>
  <si>
    <t>São João da Boa Vista</t>
  </si>
  <si>
    <t>13876-021</t>
  </si>
  <si>
    <t>34.598.095/0001-09</t>
  </si>
  <si>
    <t>Haroldo Gazola Junior</t>
  </si>
  <si>
    <t>Grupo Hazul</t>
  </si>
  <si>
    <t>07601037</t>
  </si>
  <si>
    <t>BR France Brasília LTDA.</t>
  </si>
  <si>
    <t>BR France Taguatinga</t>
  </si>
  <si>
    <t>3535-1000</t>
  </si>
  <si>
    <t>Quadra QS 1, Rua 212, n°19,20, Lotes 19, 21 e 23, Parte A</t>
  </si>
  <si>
    <t>Águas Claras</t>
  </si>
  <si>
    <t>Brasília</t>
  </si>
  <si>
    <t>DF</t>
  </si>
  <si>
    <t>71950-550</t>
  </si>
  <si>
    <t>28.975.442/0001-72</t>
  </si>
  <si>
    <t>7833674000143</t>
  </si>
  <si>
    <t>Orlando Carlos da Silva</t>
  </si>
  <si>
    <t>Grupo BR France</t>
  </si>
  <si>
    <t>07601038</t>
  </si>
  <si>
    <t>BR France Colorado</t>
  </si>
  <si>
    <t>ST SHTQ Trecho 01 Avenida Comercial, Loja 11 - S/N</t>
  </si>
  <si>
    <t>Lago Norte</t>
  </si>
  <si>
    <t>71551-010</t>
  </si>
  <si>
    <t>28.975.442/0002-53</t>
  </si>
  <si>
    <t>0783367400224</t>
  </si>
  <si>
    <t>07601128</t>
  </si>
  <si>
    <t>BR France Gama</t>
  </si>
  <si>
    <t>4005-2564</t>
  </si>
  <si>
    <t>Quadra 01 nº 940 Loja 02</t>
  </si>
  <si>
    <t>Setor Industrial (Gama)</t>
  </si>
  <si>
    <t>72445-010</t>
  </si>
  <si>
    <t>28.975.442/0003-34</t>
  </si>
  <si>
    <t>07.833.674/003-05</t>
  </si>
  <si>
    <t>Orlando Carlos da Silva Jr</t>
  </si>
  <si>
    <t>07600546</t>
  </si>
  <si>
    <t>BR France Veículos Ltda</t>
  </si>
  <si>
    <t>Minas France Savassi</t>
  </si>
  <si>
    <t>3503-3300</t>
  </si>
  <si>
    <t>3503-3333</t>
  </si>
  <si>
    <t>Rua Professor de Morais, 485</t>
  </si>
  <si>
    <t>Funcionários</t>
  </si>
  <si>
    <t>Belo Horizonte</t>
  </si>
  <si>
    <t>MG</t>
  </si>
  <si>
    <t>30150-370</t>
  </si>
  <si>
    <t>11.953.116/0001-61</t>
  </si>
  <si>
    <t>001622375.00-30</t>
  </si>
  <si>
    <t>Grupo Minas France</t>
  </si>
  <si>
    <t>07600705</t>
  </si>
  <si>
    <t>Minas France - Pampulha</t>
  </si>
  <si>
    <t>Av. Pres. Antônio Carlos, 7951</t>
  </si>
  <si>
    <t>São Luiz</t>
  </si>
  <si>
    <t>31275-083</t>
  </si>
  <si>
    <t>11.953.116/0003-23</t>
  </si>
  <si>
    <t>07601169</t>
  </si>
  <si>
    <t>Minas France Barão</t>
  </si>
  <si>
    <t>2116-1059</t>
  </si>
  <si>
    <t>Av Barão Homem de Melo, 3560 Bloco B</t>
  </si>
  <si>
    <t>Estoril</t>
  </si>
  <si>
    <t>30494-270</t>
  </si>
  <si>
    <t>11.953.116/0005-95</t>
  </si>
  <si>
    <t>16.223.75.02-93</t>
  </si>
  <si>
    <t>07600501</t>
  </si>
  <si>
    <t>Brune Veículos Ltda</t>
  </si>
  <si>
    <t>Brune Salvador</t>
  </si>
  <si>
    <t>3198-4000</t>
  </si>
  <si>
    <t>3198 4000</t>
  </si>
  <si>
    <t>Av. Luiz Viana, 6700</t>
  </si>
  <si>
    <t xml:space="preserve">Trobogy </t>
  </si>
  <si>
    <t>Salvador</t>
  </si>
  <si>
    <t>BA</t>
  </si>
  <si>
    <t>41745-130</t>
  </si>
  <si>
    <t>10.674.804/0001-20</t>
  </si>
  <si>
    <t>79.938.161NO</t>
  </si>
  <si>
    <t>Luiz José Pimenta</t>
  </si>
  <si>
    <t>Grupo Brune</t>
  </si>
  <si>
    <t>07601103</t>
  </si>
  <si>
    <t>Carbel Paris Veículos Ltda</t>
  </si>
  <si>
    <t>Carbel Paris Catalão</t>
  </si>
  <si>
    <t>3519-7800</t>
  </si>
  <si>
    <t>Av. Presidente Carlos Luz, 1.155</t>
  </si>
  <si>
    <t>Caiçara</t>
  </si>
  <si>
    <t>31250-010</t>
  </si>
  <si>
    <t>04.743.359/0001-00</t>
  </si>
  <si>
    <t>003536277.00-47</t>
  </si>
  <si>
    <t>João Cláudio Pentagna Guimarães</t>
  </si>
  <si>
    <t>Grupo Carbel Paris</t>
  </si>
  <si>
    <t>07600086</t>
  </si>
  <si>
    <t>Carmo Veículos Ltda</t>
  </si>
  <si>
    <t>Carmo Veículos Sete Lagoas</t>
  </si>
  <si>
    <t>3779-1800</t>
  </si>
  <si>
    <t>3779-1817</t>
  </si>
  <si>
    <t>Av. Marechal Castelo Branco, 1340</t>
  </si>
  <si>
    <t>São Jorge</t>
  </si>
  <si>
    <t>Sete Lagoas</t>
  </si>
  <si>
    <t>02.251.332/0001-74</t>
  </si>
  <si>
    <t>672.724.752.00-87</t>
  </si>
  <si>
    <t>Sione Carmo</t>
  </si>
  <si>
    <t>Grupo Carmo</t>
  </si>
  <si>
    <t>07601004</t>
  </si>
  <si>
    <t>Carmo Montes Claros</t>
  </si>
  <si>
    <t>3220-8800</t>
  </si>
  <si>
    <t>Avenida Deputado Esteves Rodrigues, 1379</t>
  </si>
  <si>
    <t>Vila Brasilia</t>
  </si>
  <si>
    <t>Montes Claros</t>
  </si>
  <si>
    <t>39400-645</t>
  </si>
  <si>
    <t>02.251.332/0002-55</t>
  </si>
  <si>
    <t>672724752.01-68</t>
  </si>
  <si>
    <t>Sione Aparecida do Carmo</t>
  </si>
  <si>
    <t>07601094</t>
  </si>
  <si>
    <t>Comércio de Veículos Santana LTDA</t>
  </si>
  <si>
    <t>Via Leste Patos</t>
  </si>
  <si>
    <t xml:space="preserve"> 3421-7373</t>
  </si>
  <si>
    <t>Rua Prefeito Biroca Firmino, 1100</t>
  </si>
  <si>
    <t>Sete Casas</t>
  </si>
  <si>
    <t>Patos</t>
  </si>
  <si>
    <t>PB</t>
  </si>
  <si>
    <t>58705-280</t>
  </si>
  <si>
    <t>34.037.756/0001-27</t>
  </si>
  <si>
    <t>16.342.856-5</t>
  </si>
  <si>
    <t>Hércules Sidney Firmino</t>
  </si>
  <si>
    <t>Grupo Via Leste</t>
  </si>
  <si>
    <t>07601122</t>
  </si>
  <si>
    <t>Comércio de Veículos OK Nobre LTDA</t>
  </si>
  <si>
    <t>Nobre São Miguel</t>
  </si>
  <si>
    <t>2030-2010</t>
  </si>
  <si>
    <t>Avenida São Miguel, 9001</t>
  </si>
  <si>
    <t>Vila Norma</t>
  </si>
  <si>
    <t>08070-000</t>
  </si>
  <si>
    <t>36.538.540/0001-70</t>
  </si>
  <si>
    <t>Roberto Luiz Faberge</t>
  </si>
  <si>
    <t>Grupo Nobre</t>
  </si>
  <si>
    <t>07601123</t>
  </si>
  <si>
    <t>Nobre Penha</t>
  </si>
  <si>
    <t>Av. Governador Carvalho Pinto, 2505 Quadra 15 S</t>
  </si>
  <si>
    <t>Jardim Jaú</t>
  </si>
  <si>
    <t>03739-000</t>
  </si>
  <si>
    <t>36.538.540/0002-51</t>
  </si>
  <si>
    <t>07600167</t>
  </si>
  <si>
    <t>De Marco Ltda</t>
  </si>
  <si>
    <t>De Marco</t>
  </si>
  <si>
    <t>3551-8900</t>
  </si>
  <si>
    <t>3551-8949</t>
  </si>
  <si>
    <t>Av. Rio Branco, 288</t>
  </si>
  <si>
    <t>Joaçaba</t>
  </si>
  <si>
    <t>84.584.556/0001-62</t>
  </si>
  <si>
    <t>Rafael Tozzo</t>
  </si>
  <si>
    <t>Grupo De Marco</t>
  </si>
  <si>
    <t>07600633</t>
  </si>
  <si>
    <t>De Marco Concordia</t>
  </si>
  <si>
    <t>3904-5400</t>
  </si>
  <si>
    <t>3904-5411</t>
  </si>
  <si>
    <t>Rua Tancredo de Almeida Neves, 5110</t>
  </si>
  <si>
    <t>São Cristóvão</t>
  </si>
  <si>
    <t>Concórdia</t>
  </si>
  <si>
    <t>89700-000</t>
  </si>
  <si>
    <t>84.584.556/0007-58</t>
  </si>
  <si>
    <t>07600641</t>
  </si>
  <si>
    <t>De Marco Videira</t>
  </si>
  <si>
    <t>3533-8700</t>
  </si>
  <si>
    <t>3533-8715</t>
  </si>
  <si>
    <t>Rua Saul Brandalise, 1555</t>
  </si>
  <si>
    <t>Dois Pinheiro</t>
  </si>
  <si>
    <t>Videira</t>
  </si>
  <si>
    <t>89560-000</t>
  </si>
  <si>
    <t>84.584.556/0006-77</t>
  </si>
  <si>
    <t>07600746</t>
  </si>
  <si>
    <t>De Marco Caçador</t>
  </si>
  <si>
    <t xml:space="preserve">3561-0500  </t>
  </si>
  <si>
    <t>Av Engenheiro Lourenço Faoro 975</t>
  </si>
  <si>
    <t>Caçador</t>
  </si>
  <si>
    <t>89500-000</t>
  </si>
  <si>
    <t>84.584.556/0008-39</t>
  </si>
  <si>
    <t>07600751</t>
  </si>
  <si>
    <t>De Marco Curitibanos</t>
  </si>
  <si>
    <t xml:space="preserve"> 3241-7300</t>
  </si>
  <si>
    <t>Av Rotary 510</t>
  </si>
  <si>
    <t>Bosque</t>
  </si>
  <si>
    <t>Curitibanos</t>
  </si>
  <si>
    <t>89520-000</t>
  </si>
  <si>
    <t>84.584.556/0009-10</t>
  </si>
  <si>
    <t>07600776</t>
  </si>
  <si>
    <t>De Marco Porto União</t>
  </si>
  <si>
    <t>Rua Padre Anchieta 276</t>
  </si>
  <si>
    <t>Cidade Nova</t>
  </si>
  <si>
    <t>Porto União</t>
  </si>
  <si>
    <t>89400-000</t>
  </si>
  <si>
    <t>84.584.556/0010-53</t>
  </si>
  <si>
    <t>Mini Satélite</t>
  </si>
  <si>
    <t>07600888</t>
  </si>
  <si>
    <t>De Marco Xanxerê</t>
  </si>
  <si>
    <t>3382-1200</t>
  </si>
  <si>
    <t>Avenida Brasil, 2310</t>
  </si>
  <si>
    <t>Maria Winckler</t>
  </si>
  <si>
    <t>Xanxerê</t>
  </si>
  <si>
    <t>89820-000</t>
  </si>
  <si>
    <t>84.584.556/0011-34</t>
  </si>
  <si>
    <t>07600943</t>
  </si>
  <si>
    <t>De Marco Chapecó</t>
  </si>
  <si>
    <t>3382-1257</t>
  </si>
  <si>
    <t>Rua Cristovão Colombo, nº 65</t>
  </si>
  <si>
    <t>Bela Vista</t>
  </si>
  <si>
    <t>Chapecó</t>
  </si>
  <si>
    <t>89.804-250</t>
  </si>
  <si>
    <t>84.584.556/0012-15</t>
  </si>
  <si>
    <t>07601126</t>
  </si>
  <si>
    <t>De Marco São Miguel D'Oeste</t>
  </si>
  <si>
    <t>Rua Willy Barth, 1868</t>
  </si>
  <si>
    <t>São Gotardo</t>
  </si>
  <si>
    <t>São Miguel D'Oeste</t>
  </si>
  <si>
    <t>89900-000</t>
  </si>
  <si>
    <t>84.584.556/0013-04</t>
  </si>
  <si>
    <t>26.048.972-7</t>
  </si>
  <si>
    <t>07601213</t>
  </si>
  <si>
    <t>De Marco Blumenau</t>
  </si>
  <si>
    <t>Rua São Paulo, 470</t>
  </si>
  <si>
    <t>Victor Konder</t>
  </si>
  <si>
    <t>Blumenau</t>
  </si>
  <si>
    <t>84.584.556/0014-87</t>
  </si>
  <si>
    <t>07600332</t>
  </si>
  <si>
    <t xml:space="preserve">Destaque France Dist.Imp.Veic.Pc. Ltda </t>
  </si>
  <si>
    <t>Destaque France Mogi</t>
  </si>
  <si>
    <t>4723-5300</t>
  </si>
  <si>
    <t xml:space="preserve">Av. Francisco Ferreira Lopes, 46 </t>
  </si>
  <si>
    <t>Vila Cidinha</t>
  </si>
  <si>
    <t>Mogi das Cruzes</t>
  </si>
  <si>
    <t>08735-200</t>
  </si>
  <si>
    <t>05.135.311/0001-81</t>
  </si>
  <si>
    <t>Jaime Oliveira</t>
  </si>
  <si>
    <t>Grupo Destaque France</t>
  </si>
  <si>
    <t>07600845</t>
  </si>
  <si>
    <t>Destaque France Poá</t>
  </si>
  <si>
    <t>4634-6760</t>
  </si>
  <si>
    <t>Rodovia João Afonso de Souza Castellano, 2.020</t>
  </si>
  <si>
    <t>Vila Lucia</t>
  </si>
  <si>
    <t>Poá</t>
  </si>
  <si>
    <t>08557-700</t>
  </si>
  <si>
    <t>05.135.311/0004-24</t>
  </si>
  <si>
    <t>07600466</t>
  </si>
  <si>
    <t>Diamantino &amp; Cia Ltda</t>
  </si>
  <si>
    <t>Du Nort Belém - Marco</t>
  </si>
  <si>
    <t>3205-9500</t>
  </si>
  <si>
    <t>Av. Almirante Barroso, 1.057 C</t>
  </si>
  <si>
    <t>Marco</t>
  </si>
  <si>
    <t>Belém</t>
  </si>
  <si>
    <t>PA</t>
  </si>
  <si>
    <t>66093-020</t>
  </si>
  <si>
    <t>08.893.457/0001-84</t>
  </si>
  <si>
    <t>15.261.894-5</t>
  </si>
  <si>
    <t>Winston Diamantino</t>
  </si>
  <si>
    <t>Grupo Du Nort Belém</t>
  </si>
  <si>
    <t>07600718</t>
  </si>
  <si>
    <t>Du Nort Ananindeua</t>
  </si>
  <si>
    <t>3346-7888</t>
  </si>
  <si>
    <t>AC BR 316 KM 02, 220 - Loja 02</t>
  </si>
  <si>
    <t>Atalaia</t>
  </si>
  <si>
    <t>Ananindeua</t>
  </si>
  <si>
    <t>08.893.457/0003-46</t>
  </si>
  <si>
    <t>15.393.475-1</t>
  </si>
  <si>
    <t>07601158</t>
  </si>
  <si>
    <t>Du Nort Imperatriz</t>
  </si>
  <si>
    <t>2106-6666</t>
  </si>
  <si>
    <t>ROD BR-010, 506, Letra D KM 1349</t>
  </si>
  <si>
    <t>Imperatriz</t>
  </si>
  <si>
    <t>MA</t>
  </si>
  <si>
    <t>65903-390</t>
  </si>
  <si>
    <t>08.893.457/0012-37</t>
  </si>
  <si>
    <t>12.668441-3</t>
  </si>
  <si>
    <t>Grupo Du Nort São Luís</t>
  </si>
  <si>
    <t>07601155</t>
  </si>
  <si>
    <t>07601153</t>
  </si>
  <si>
    <t>Du Nort Marabá</t>
  </si>
  <si>
    <t>2101-6464</t>
  </si>
  <si>
    <t>3312-6550</t>
  </si>
  <si>
    <t>Q Dezenove Fl.27, SN - Sala D Predio Revemar</t>
  </si>
  <si>
    <t>Nova Marabá</t>
  </si>
  <si>
    <t>Marabá</t>
  </si>
  <si>
    <t>68509-280</t>
  </si>
  <si>
    <t>08.893.457/0006-99</t>
  </si>
  <si>
    <t>15.722.862-2</t>
  </si>
  <si>
    <t>Grupo Du Nort Marabá</t>
  </si>
  <si>
    <t>07601156</t>
  </si>
  <si>
    <t>Du Nort Manaus</t>
  </si>
  <si>
    <t>2125-5833</t>
  </si>
  <si>
    <t>Avenida Djalma Batista, 3505 - PAVMTOB</t>
  </si>
  <si>
    <t>Flores</t>
  </si>
  <si>
    <t>Manaus</t>
  </si>
  <si>
    <t>AM</t>
  </si>
  <si>
    <t>69058-807</t>
  </si>
  <si>
    <t>08.893.457/0008-50</t>
  </si>
  <si>
    <t>05.425.304-7</t>
  </si>
  <si>
    <t>Grupo Du Nort Manaus</t>
  </si>
  <si>
    <t>07601159</t>
  </si>
  <si>
    <t>Du Nort Parauapebas</t>
  </si>
  <si>
    <t>3352-5002</t>
  </si>
  <si>
    <t>Rod Pa 275 Qd 101 Lote 45</t>
  </si>
  <si>
    <t>Nova Carajás</t>
  </si>
  <si>
    <t>Parauapebas</t>
  </si>
  <si>
    <t>68515-000</t>
  </si>
  <si>
    <t>08.893.457/0007-70</t>
  </si>
  <si>
    <t>15.722.861-4</t>
  </si>
  <si>
    <t>07601135</t>
  </si>
  <si>
    <t>Du Nort Rio Branco</t>
  </si>
  <si>
    <t>3303-8600</t>
  </si>
  <si>
    <t>V Chico Mendes, 2280</t>
  </si>
  <si>
    <t>Triangulo Velho</t>
  </si>
  <si>
    <t>Rio Branco</t>
  </si>
  <si>
    <t>AC</t>
  </si>
  <si>
    <t>69906-214</t>
  </si>
  <si>
    <t>08.893.457/0005-08</t>
  </si>
  <si>
    <t>01.066.715/001-00</t>
  </si>
  <si>
    <t>Du Nort São Luís</t>
  </si>
  <si>
    <t>Av. dos Holandeses, 2, Quadra 39 Lote 1 2 3 4 5 6</t>
  </si>
  <si>
    <t>Calhau</t>
  </si>
  <si>
    <t>São Luís</t>
  </si>
  <si>
    <t>65071-380</t>
  </si>
  <si>
    <t>08.893.457/0011-56</t>
  </si>
  <si>
    <t>126684-405</t>
  </si>
  <si>
    <t>07601154</t>
  </si>
  <si>
    <t>Du Nort São Luís RM</t>
  </si>
  <si>
    <t>Av. Jerônimo de Albuquerque Maranhão, 08  - Conj. São Marcos</t>
  </si>
  <si>
    <t>Novo Angelim</t>
  </si>
  <si>
    <t>65063-395</t>
  </si>
  <si>
    <t>08.893.457/0013-18</t>
  </si>
  <si>
    <t>126684-480</t>
  </si>
  <si>
    <t>07601196</t>
  </si>
  <si>
    <t>Du Nort Umarizal</t>
  </si>
  <si>
    <t>2101-6400</t>
  </si>
  <si>
    <t>Av Pedro Álvares Cabral, n° 1471, QUIOSQ-D</t>
  </si>
  <si>
    <t>Umarizal</t>
  </si>
  <si>
    <t>66050-400</t>
  </si>
  <si>
    <t>08.893.457/0014-07</t>
  </si>
  <si>
    <t>15.774.422-1</t>
  </si>
  <si>
    <t>07600678</t>
  </si>
  <si>
    <t>Dical Veículos, Peças e Serviços Ltda</t>
  </si>
  <si>
    <t>Dical Cajazeiras</t>
  </si>
  <si>
    <t xml:space="preserve">Rua Rotary, 1467 </t>
  </si>
  <si>
    <t>Jardim Oasis</t>
  </si>
  <si>
    <t>Cajazeiras</t>
  </si>
  <si>
    <t>58900-000</t>
  </si>
  <si>
    <t>12.825.186/0003-69</t>
  </si>
  <si>
    <t>Osvaldo Rui Dias Martins</t>
  </si>
  <si>
    <t>Grupo Dical</t>
  </si>
  <si>
    <t>07600417</t>
  </si>
  <si>
    <t>Dijon Automoveis Ltda</t>
  </si>
  <si>
    <t>Dijon Juiz de Fora</t>
  </si>
  <si>
    <t>4009-4900</t>
  </si>
  <si>
    <t xml:space="preserve">Av Deusdedith Salgado, 2630   </t>
  </si>
  <si>
    <t>Teixeiras</t>
  </si>
  <si>
    <t>Juiz de Fora</t>
  </si>
  <si>
    <t>36033-000</t>
  </si>
  <si>
    <t>07.675.625/0001-00</t>
  </si>
  <si>
    <t>367.398.904.00-07</t>
  </si>
  <si>
    <t>Aloísio Carlos Mota Júnior</t>
  </si>
  <si>
    <t>Grupo Dijon</t>
  </si>
  <si>
    <t>07601188</t>
  </si>
  <si>
    <t>Dijon Divinópolis</t>
  </si>
  <si>
    <t>4009-4913</t>
  </si>
  <si>
    <t>R. Santa Rita de Cassia, 302</t>
  </si>
  <si>
    <t>Oliveiras</t>
  </si>
  <si>
    <t>Divinópolis</t>
  </si>
  <si>
    <t>35502-085</t>
  </si>
  <si>
    <t>07.675.625/0004-45</t>
  </si>
  <si>
    <t>367398904.03-41</t>
  </si>
  <si>
    <t>Aloisio Carlos Mota Júnior</t>
  </si>
  <si>
    <t>07601109</t>
  </si>
  <si>
    <t>Dijon Ubá</t>
  </si>
  <si>
    <t>Avenida dos Ex Combatentes, 1415</t>
  </si>
  <si>
    <t>Santa Luiza</t>
  </si>
  <si>
    <t>Ubá</t>
  </si>
  <si>
    <t>36506-014</t>
  </si>
  <si>
    <t>07.675.625/0003-64</t>
  </si>
  <si>
    <t>367398904.02-60</t>
  </si>
  <si>
    <t>07600088</t>
  </si>
  <si>
    <t>Dinisa Sul Dist. Niterói de Veíc. Ltda</t>
  </si>
  <si>
    <t>Dinisa Oceanica</t>
  </si>
  <si>
    <t xml:space="preserve">3219-1661 </t>
  </si>
  <si>
    <t>2713-1678</t>
  </si>
  <si>
    <t>Estrada Francisco da Cruz Nunes, 4718 Lote 26 Qd 424</t>
  </si>
  <si>
    <t>Piratininga</t>
  </si>
  <si>
    <t>Niterói</t>
  </si>
  <si>
    <t>01.797.749/0001-74</t>
  </si>
  <si>
    <t>Antônio Rodrigues / Gustavo Rodrigues</t>
  </si>
  <si>
    <t>Grupo Dinisa</t>
  </si>
  <si>
    <t>07600111</t>
  </si>
  <si>
    <t>Dinisa São Gonçalo Pro+</t>
  </si>
  <si>
    <t xml:space="preserve">3578-1661 </t>
  </si>
  <si>
    <t>Rua Capitão Juvenal 2919, 2929, 2929 Galpão 01 Fundos, nº2937 e nº2945</t>
  </si>
  <si>
    <t>Colubandê</t>
  </si>
  <si>
    <t>São Gonçalo</t>
  </si>
  <si>
    <t>24744-560</t>
  </si>
  <si>
    <t>01.797.749/0002-55</t>
  </si>
  <si>
    <t>07600109</t>
  </si>
  <si>
    <t>DR - Sul Veículos Ltda</t>
  </si>
  <si>
    <t>DR Sul Caxias do Sul</t>
  </si>
  <si>
    <t>3238-0500</t>
  </si>
  <si>
    <t>Av. Rubem Bento Alves, 536</t>
  </si>
  <si>
    <t>Juventude</t>
  </si>
  <si>
    <t>Caxias do Sul</t>
  </si>
  <si>
    <t>RS</t>
  </si>
  <si>
    <t>02.847.681/0001-53</t>
  </si>
  <si>
    <t>029.033.302.4</t>
  </si>
  <si>
    <t>Adelar Santarém / Rafael Santarem</t>
  </si>
  <si>
    <t>Grupo DR Sul</t>
  </si>
  <si>
    <t>07600192</t>
  </si>
  <si>
    <t>DR Sul Bento Gonçalves</t>
  </si>
  <si>
    <t>3449-0700</t>
  </si>
  <si>
    <t>3449-0734</t>
  </si>
  <si>
    <t>Av. Humberto de Alencar Castelo Branco, 618</t>
  </si>
  <si>
    <t>Planalto</t>
  </si>
  <si>
    <t>Bento Gonçalves</t>
  </si>
  <si>
    <t>02.847.681/0003-15</t>
  </si>
  <si>
    <t>010/010.52.38</t>
  </si>
  <si>
    <t>07600692</t>
  </si>
  <si>
    <t>DR Sul Canela</t>
  </si>
  <si>
    <t>3878 3000</t>
  </si>
  <si>
    <t>Av. Dom Luiz Guanella, 2111</t>
  </si>
  <si>
    <t>São José</t>
  </si>
  <si>
    <t>Canela</t>
  </si>
  <si>
    <t>95680-000</t>
  </si>
  <si>
    <t>02.847.681/0005-87</t>
  </si>
  <si>
    <t>07600752</t>
  </si>
  <si>
    <t>DR Sul Canela SN</t>
  </si>
  <si>
    <t>3211-6099</t>
  </si>
  <si>
    <t>Av Dom Luiz Guanella 1505</t>
  </si>
  <si>
    <t>02.847.681/0006-68</t>
  </si>
  <si>
    <t>022/0069417</t>
  </si>
  <si>
    <t>Não aplicável (Somente SN)</t>
  </si>
  <si>
    <t>07600762</t>
  </si>
  <si>
    <t>DR Sul Cavalhada</t>
  </si>
  <si>
    <t xml:space="preserve"> 3244-6000</t>
  </si>
  <si>
    <t>Av Cavalhada 2097</t>
  </si>
  <si>
    <t>Cavalhadas</t>
  </si>
  <si>
    <t>Porto Alegre</t>
  </si>
  <si>
    <t>91740-001</t>
  </si>
  <si>
    <t>02.847.681/0007-49</t>
  </si>
  <si>
    <t>096/3549049</t>
  </si>
  <si>
    <t>07600788</t>
  </si>
  <si>
    <t>DR Sul Taquara</t>
  </si>
  <si>
    <t>Av Fernando Ferrari 3360</t>
  </si>
  <si>
    <t>Santa Maria</t>
  </si>
  <si>
    <t>Taquara</t>
  </si>
  <si>
    <t>95600-000</t>
  </si>
  <si>
    <t>02.847.681/0011-25</t>
  </si>
  <si>
    <t>141/0103487</t>
  </si>
  <si>
    <t>07600808</t>
  </si>
  <si>
    <t>DR Sul São Leopoldo</t>
  </si>
  <si>
    <t>Av. Getulio Vargas, 1100A</t>
  </si>
  <si>
    <t>São João Batista</t>
  </si>
  <si>
    <t>São Leopoldo</t>
  </si>
  <si>
    <t>93025-000</t>
  </si>
  <si>
    <t>02.847.681/0010-44</t>
  </si>
  <si>
    <t>124/0292772</t>
  </si>
  <si>
    <t>07600871</t>
  </si>
  <si>
    <t>DR Sul Novo Hamburgo</t>
  </si>
  <si>
    <t>3584-8484</t>
  </si>
  <si>
    <t>Av. Nicolau Becker, 220</t>
  </si>
  <si>
    <t xml:space="preserve">Vila Nova </t>
  </si>
  <si>
    <t>Novo Hamburgo</t>
  </si>
  <si>
    <t>93510-060</t>
  </si>
  <si>
    <t>02.847.681/0012-06</t>
  </si>
  <si>
    <t>07600963</t>
  </si>
  <si>
    <t>DR Sul Porto Alegre SR + RM</t>
  </si>
  <si>
    <t>3255-8000</t>
  </si>
  <si>
    <t>Av. Protasio Alves, 4383</t>
  </si>
  <si>
    <t>Petropolis</t>
  </si>
  <si>
    <t>91310-002</t>
  </si>
  <si>
    <t xml:space="preserve">02.847.681/0013-97 </t>
  </si>
  <si>
    <t xml:space="preserve"> 096/3693751 </t>
  </si>
  <si>
    <t>07601198</t>
  </si>
  <si>
    <t>DR Sul Lajeado</t>
  </si>
  <si>
    <t>Rod. BR 386, n° 1951 - Pavilhão KM 346</t>
  </si>
  <si>
    <t>Lajeado</t>
  </si>
  <si>
    <t>95913-176</t>
  </si>
  <si>
    <t>02.847.681/0014-78</t>
  </si>
  <si>
    <t>072/0171610</t>
  </si>
  <si>
    <t>Rafael Santarem</t>
  </si>
  <si>
    <t>07600108</t>
  </si>
  <si>
    <t>Estoril Distribuidora de Veículos Ltda</t>
  </si>
  <si>
    <t>Estoril Santos</t>
  </si>
  <si>
    <t>Av. Washington Luiz, 21</t>
  </si>
  <si>
    <t>Vila Mathias</t>
  </si>
  <si>
    <t>Santos</t>
  </si>
  <si>
    <t>11050-201</t>
  </si>
  <si>
    <t>03.069.071/0001-39</t>
  </si>
  <si>
    <t xml:space="preserve"> Antônio Peralta/ Fernando Peralta/Basílio Peralta</t>
  </si>
  <si>
    <t>Grupo Estoril</t>
  </si>
  <si>
    <t>07600604</t>
  </si>
  <si>
    <t>Estoril Praia Grande</t>
  </si>
  <si>
    <t>Avenida Presidente Kennedy, 3010</t>
  </si>
  <si>
    <t>Campo da Aviação</t>
  </si>
  <si>
    <t>Praia Grande</t>
  </si>
  <si>
    <t>11703-200</t>
  </si>
  <si>
    <t>03.069.071.0002 - 10</t>
  </si>
  <si>
    <t>07/04/2014</t>
  </si>
  <si>
    <t>07600973</t>
  </si>
  <si>
    <t>Euro RP Veículos Ltda</t>
  </si>
  <si>
    <t>Euro Ribeirão Preto</t>
  </si>
  <si>
    <t>3238-4900</t>
  </si>
  <si>
    <t>Avenida Maria de Jesus Condeixa, 353</t>
  </si>
  <si>
    <t>Jardim Palma Travassos</t>
  </si>
  <si>
    <t>Ribeirão Preto</t>
  </si>
  <si>
    <t>00.384.141/0001-55</t>
  </si>
  <si>
    <t>Tiago Toniello</t>
  </si>
  <si>
    <t>Grupo Euro</t>
  </si>
  <si>
    <t>07600992</t>
  </si>
  <si>
    <t>Euro Franca</t>
  </si>
  <si>
    <t>2104-4900</t>
  </si>
  <si>
    <t>Avenida Doutor Ismael Alonso Y. Alonso, 2444</t>
  </si>
  <si>
    <t>Franca</t>
  </si>
  <si>
    <t>14403-430</t>
  </si>
  <si>
    <t>00.384.141/0009-02</t>
  </si>
  <si>
    <t>07600085</t>
  </si>
  <si>
    <t>Eurovia Veículos S/A</t>
  </si>
  <si>
    <t>Eurovia Piedade</t>
  </si>
  <si>
    <t>3476-8800</t>
  </si>
  <si>
    <t>Avenida Ayrton Senna da Silva, 1290</t>
  </si>
  <si>
    <t>Piedade</t>
  </si>
  <si>
    <t>Jaboatão dos Guararapes</t>
  </si>
  <si>
    <t xml:space="preserve">54410-240 </t>
  </si>
  <si>
    <t>02.671.595/0001-32</t>
  </si>
  <si>
    <t>Fernando Figueiredo/Paulo Figueiredo</t>
  </si>
  <si>
    <t>Grupo Eurovia PE</t>
  </si>
  <si>
    <t>07600139</t>
  </si>
  <si>
    <t>Eurovia Imbiribeira</t>
  </si>
  <si>
    <t>2119-7000</t>
  </si>
  <si>
    <t>Av. Mal. Mascarenhas de Moraes, 2160</t>
  </si>
  <si>
    <t>Imbiribeira</t>
  </si>
  <si>
    <t>Recife</t>
  </si>
  <si>
    <t>51180-001</t>
  </si>
  <si>
    <t>02.671.595/0002-13</t>
  </si>
  <si>
    <t>18.1.001.026.5708-8</t>
  </si>
  <si>
    <t>07600299</t>
  </si>
  <si>
    <t>Eurovia Afogados</t>
  </si>
  <si>
    <t>2125-7799</t>
  </si>
  <si>
    <t>Rua João Ivo da Silva, 601</t>
  </si>
  <si>
    <t>Ilha do Retiro</t>
  </si>
  <si>
    <t>50830-040</t>
  </si>
  <si>
    <t>02.671.595/0003-02</t>
  </si>
  <si>
    <t>18.1.001.028.8780-6</t>
  </si>
  <si>
    <t>07600511</t>
  </si>
  <si>
    <t>Eurovia Imbiribeira Renault Selection</t>
  </si>
  <si>
    <t>3472-2155</t>
  </si>
  <si>
    <t xml:space="preserve">Av. Mascarenhas de Moraes, 2100 </t>
  </si>
  <si>
    <t>02.671.595/0007-28</t>
  </si>
  <si>
    <t>03.681.424-5</t>
  </si>
  <si>
    <t>07601209</t>
  </si>
  <si>
    <t>Eurovia Olinda</t>
  </si>
  <si>
    <t>3322-5550</t>
  </si>
  <si>
    <t>ROD PE 1, N° 01650</t>
  </si>
  <si>
    <t>Salgadinho</t>
  </si>
  <si>
    <t>Olinda</t>
  </si>
  <si>
    <t>53110-720</t>
  </si>
  <si>
    <t>02.671.595/0018-80</t>
  </si>
  <si>
    <t>1056844-14</t>
  </si>
  <si>
    <t>Paulo Figueiredo</t>
  </si>
  <si>
    <t>07600415</t>
  </si>
  <si>
    <t>Eurovia Salvador</t>
  </si>
  <si>
    <t>3432-8000</t>
  </si>
  <si>
    <t>Av. Antonio Carlos Magalhaes, 4925 Bloco A</t>
  </si>
  <si>
    <t>Iguatemi</t>
  </si>
  <si>
    <t>41950-000</t>
  </si>
  <si>
    <t>02.671.595/0005-66</t>
  </si>
  <si>
    <t>067.454.007 NO</t>
  </si>
  <si>
    <t>Grupo Eurovia BA</t>
  </si>
  <si>
    <t>07600741</t>
  </si>
  <si>
    <t>Eurovia Lauro de Freitas</t>
  </si>
  <si>
    <t>3612-7800</t>
  </si>
  <si>
    <t>Av. Santos Dumont, 2376 - Bl A</t>
  </si>
  <si>
    <t>Itinga</t>
  </si>
  <si>
    <t>Lauro Freitas</t>
  </si>
  <si>
    <t>42700-000</t>
  </si>
  <si>
    <t>02.671.595/0011-04</t>
  </si>
  <si>
    <t>07601105</t>
  </si>
  <si>
    <t>Fancar Comércio de Veículos Ltda</t>
  </si>
  <si>
    <t>Fancar Rondonópolis</t>
  </si>
  <si>
    <t>3411-0600</t>
  </si>
  <si>
    <t>Rua Fernando Correa da Costa, 3328</t>
  </si>
  <si>
    <t>Jardim Guanabara II</t>
  </si>
  <si>
    <t>Rondonópolis</t>
  </si>
  <si>
    <t>MT</t>
  </si>
  <si>
    <t>78710-186</t>
  </si>
  <si>
    <t>35.013.169/0001-60</t>
  </si>
  <si>
    <t>13.785.669-5</t>
  </si>
  <si>
    <t>Nelvio Perin</t>
  </si>
  <si>
    <t>Grupo Fancar</t>
  </si>
  <si>
    <t>07600391</t>
  </si>
  <si>
    <t>Fórmula Comercio de Automoveis Ltda</t>
  </si>
  <si>
    <t>Barigui Curitiba - Parolin</t>
  </si>
  <si>
    <t>Av. Marechal Floriano Peixoto, 3588</t>
  </si>
  <si>
    <t>Parolin</t>
  </si>
  <si>
    <t>Curitiba</t>
  </si>
  <si>
    <t>PR</t>
  </si>
  <si>
    <t>80220-001</t>
  </si>
  <si>
    <t>01.304.124/0001-23</t>
  </si>
  <si>
    <t>901.13381-67</t>
  </si>
  <si>
    <t>Antonio Bordin Neto / Ivo Luiz Roveda</t>
  </si>
  <si>
    <t>Grupo Barigui</t>
  </si>
  <si>
    <t>07600453</t>
  </si>
  <si>
    <t>Barigui Curitiba - Campina do Siqueira</t>
  </si>
  <si>
    <t>Rua Otelo Queirolo, nº 216</t>
  </si>
  <si>
    <t>Campina do Siqueira</t>
  </si>
  <si>
    <t>80710-370</t>
  </si>
  <si>
    <t>01.304.124/0005-57</t>
  </si>
  <si>
    <t>90379780-08</t>
  </si>
  <si>
    <t>07600474</t>
  </si>
  <si>
    <t>Barigui Maringá</t>
  </si>
  <si>
    <t>3032-5700</t>
  </si>
  <si>
    <t>Av. Colombo, 3981</t>
  </si>
  <si>
    <t>Zona 07</t>
  </si>
  <si>
    <t>Maringá</t>
  </si>
  <si>
    <t>87030-120</t>
  </si>
  <si>
    <t>01.304.124/0006-38</t>
  </si>
  <si>
    <t>90426197-17</t>
  </si>
  <si>
    <t>07600496</t>
  </si>
  <si>
    <t>Barigui Curitiba Seminovos</t>
  </si>
  <si>
    <t>3017-7400</t>
  </si>
  <si>
    <t>3017-7401</t>
  </si>
  <si>
    <t>Rua Marechal Floriano Peixoto, 3555</t>
  </si>
  <si>
    <t>01.304.124/0004-76</t>
  </si>
  <si>
    <t>90473691-07</t>
  </si>
  <si>
    <t>Barigui Londrina</t>
  </si>
  <si>
    <t>3031-2900</t>
  </si>
  <si>
    <t>3031-2924</t>
  </si>
  <si>
    <t>Av Tiradentes nº977</t>
  </si>
  <si>
    <t>Jd Shangri-la</t>
  </si>
  <si>
    <t>Londrina</t>
  </si>
  <si>
    <t>86070-545</t>
  </si>
  <si>
    <t>01.304.124/0008-08</t>
  </si>
  <si>
    <t>90537796-51</t>
  </si>
  <si>
    <t>07601220</t>
  </si>
  <si>
    <t>Barigui Paranaguá</t>
  </si>
  <si>
    <t>3038-9595</t>
  </si>
  <si>
    <t>Alameda Coronel Elisio Pereira, 412</t>
  </si>
  <si>
    <t>Estradinha</t>
  </si>
  <si>
    <t>Paranaguá</t>
  </si>
  <si>
    <t>83206-000</t>
  </si>
  <si>
    <t>01.304.124/0017-90</t>
  </si>
  <si>
    <t>90980938-07</t>
  </si>
  <si>
    <t>07601221</t>
  </si>
  <si>
    <t>Barigui Ponta Grossa</t>
  </si>
  <si>
    <t>3219-5100</t>
  </si>
  <si>
    <t>Av. Visconde de Mauá, 3010</t>
  </si>
  <si>
    <t>Colonia D.Luiza</t>
  </si>
  <si>
    <t>Ponta Grossa</t>
  </si>
  <si>
    <t>84043-000</t>
  </si>
  <si>
    <t>01.304.124/0015-29</t>
  </si>
  <si>
    <t>90980939-80</t>
  </si>
  <si>
    <t>07601222</t>
  </si>
  <si>
    <t>Barigui Guarapuava</t>
  </si>
  <si>
    <t>3303-1600</t>
  </si>
  <si>
    <t>Av. Manoel Ribas, 4638</t>
  </si>
  <si>
    <t>Conradinho</t>
  </si>
  <si>
    <t>Guarapuava</t>
  </si>
  <si>
    <t>85055-010</t>
  </si>
  <si>
    <t>01.304.124/0016-00</t>
  </si>
  <si>
    <t>90980943-66</t>
  </si>
  <si>
    <t>07600690</t>
  </si>
  <si>
    <t>G2 Auto France Ltda</t>
  </si>
  <si>
    <t>Auto France Cabo Frio</t>
  </si>
  <si>
    <t>2621-9002</t>
  </si>
  <si>
    <t>Rod Amaral Peixoto Km 106 Mod 1</t>
  </si>
  <si>
    <t>Balneario São Pedro da Aldeia</t>
  </si>
  <si>
    <t>São Pedro da Aldeia</t>
  </si>
  <si>
    <t>28940-000</t>
  </si>
  <si>
    <t>13.840.318/0001-22</t>
  </si>
  <si>
    <t>Luiz Carlos Oggioni</t>
  </si>
  <si>
    <t>Grupo Auto France G2</t>
  </si>
  <si>
    <t>07600770</t>
  </si>
  <si>
    <t>Auto France Araruama</t>
  </si>
  <si>
    <t>2674-9700</t>
  </si>
  <si>
    <t>Rod Amaral Peixoto Km 90 Lt 1 Qd 25</t>
  </si>
  <si>
    <t>Paraty</t>
  </si>
  <si>
    <t>Araruama</t>
  </si>
  <si>
    <t>28970-000</t>
  </si>
  <si>
    <t>13.840.318/0003-94</t>
  </si>
  <si>
    <t>07600813</t>
  </si>
  <si>
    <t>Auto France Macaé</t>
  </si>
  <si>
    <t>2020-9000</t>
  </si>
  <si>
    <t>Av. Lacerda Agostinho s/n, Área de Virgem Santa</t>
  </si>
  <si>
    <t>Botafogo</t>
  </si>
  <si>
    <t>Macaé</t>
  </si>
  <si>
    <t>27947-285</t>
  </si>
  <si>
    <t>13.840.318/0004-75</t>
  </si>
  <si>
    <t>07600820</t>
  </si>
  <si>
    <t>Auto France Campos</t>
  </si>
  <si>
    <t>2674-9000</t>
  </si>
  <si>
    <t>Rua Doutor Silvio Bastos Tavares, n° 9</t>
  </si>
  <si>
    <t>Parque Leopoldina</t>
  </si>
  <si>
    <t>Campos dos Goytacazes</t>
  </si>
  <si>
    <t>28051-250</t>
  </si>
  <si>
    <t>13.840.318/0005-56</t>
  </si>
  <si>
    <t>07600983</t>
  </si>
  <si>
    <t>Gabardo e Laitano Ltda</t>
  </si>
  <si>
    <t>Gala Canoas</t>
  </si>
  <si>
    <t>3032-8000</t>
  </si>
  <si>
    <t>Avenida Getulio Vargas, 3241</t>
  </si>
  <si>
    <t>Canoas</t>
  </si>
  <si>
    <t>92110-454</t>
  </si>
  <si>
    <t>20.052.016/0001-55</t>
  </si>
  <si>
    <t>024/0499204</t>
  </si>
  <si>
    <t>José  Laitano</t>
  </si>
  <si>
    <t>Grupo Gala</t>
  </si>
  <si>
    <t>07600993</t>
  </si>
  <si>
    <t>Gala Cachoeirinha</t>
  </si>
  <si>
    <t>Avenida General Flores da Cunha, 3653</t>
  </si>
  <si>
    <t>Vila Bom Princípio</t>
  </si>
  <si>
    <t>Cachoeirinha</t>
  </si>
  <si>
    <t>94950-001</t>
  </si>
  <si>
    <t>20.052.016/0002-36</t>
  </si>
  <si>
    <t>177/0221090</t>
  </si>
  <si>
    <t>Jose  Laitano</t>
  </si>
  <si>
    <t>07600363</t>
  </si>
  <si>
    <t>Gama Veículos Ltda</t>
  </si>
  <si>
    <t>Gama Veículos Maceió</t>
  </si>
  <si>
    <t>2122-6464</t>
  </si>
  <si>
    <t>Av. Fernandes lima, 3595</t>
  </si>
  <si>
    <t>Gruta de Lourdes</t>
  </si>
  <si>
    <t>Maceió</t>
  </si>
  <si>
    <t>AL</t>
  </si>
  <si>
    <t>57052-400</t>
  </si>
  <si>
    <t>06.213.517/0001-45</t>
  </si>
  <si>
    <t>Sergio Gama da Silva</t>
  </si>
  <si>
    <t>Grupo Gama Veículos</t>
  </si>
  <si>
    <t>07600680</t>
  </si>
  <si>
    <t>Gama Veículos Arapiraca</t>
  </si>
  <si>
    <t>Rod. AL 110, 189 - Trevo PE Jeferson</t>
  </si>
  <si>
    <t>Canafistula</t>
  </si>
  <si>
    <t>Arapiraca</t>
  </si>
  <si>
    <t>57302-045</t>
  </si>
  <si>
    <t>06.213.517/0003-07</t>
  </si>
  <si>
    <t>07600100</t>
  </si>
  <si>
    <t>Globo Comércio de Veículos e Peças Ltda</t>
  </si>
  <si>
    <t>Globo Veículos Florianópolis</t>
  </si>
  <si>
    <t>3281-5000</t>
  </si>
  <si>
    <t>3248-1515</t>
  </si>
  <si>
    <t>Rua Liberatto Bittencourt, 1633</t>
  </si>
  <si>
    <t>Estreito</t>
  </si>
  <si>
    <t>Florianópolis</t>
  </si>
  <si>
    <t>00.379.858/0001-09</t>
  </si>
  <si>
    <t>Mário Antônio dos Santos</t>
  </si>
  <si>
    <t>Grupo Globo - SC</t>
  </si>
  <si>
    <t>07600331</t>
  </si>
  <si>
    <t>Globo Veículos São José</t>
  </si>
  <si>
    <t>3381-4400</t>
  </si>
  <si>
    <t>Rua Joaquim Vaz, s/n ao lado do nº 1589</t>
  </si>
  <si>
    <t>Praia Comprida</t>
  </si>
  <si>
    <t>88102-650</t>
  </si>
  <si>
    <t>00.379.858/0005-32</t>
  </si>
  <si>
    <t>07600358</t>
  </si>
  <si>
    <t>Globo Veículos Água Verde</t>
  </si>
  <si>
    <t>3314-6161</t>
  </si>
  <si>
    <t>Rua Guararapes, 1081</t>
  </si>
  <si>
    <t>Vila Isabel</t>
  </si>
  <si>
    <t>80320-210</t>
  </si>
  <si>
    <t>00.379.858/0006-13</t>
  </si>
  <si>
    <t>Grupo Globo - PR</t>
  </si>
  <si>
    <t>07600360</t>
  </si>
  <si>
    <t>Globo Veículos São José dos Pinhais</t>
  </si>
  <si>
    <t>3381-6700</t>
  </si>
  <si>
    <t>Av. das Torres, 2392</t>
  </si>
  <si>
    <t>São Pedro</t>
  </si>
  <si>
    <t>São José dos Pinhais</t>
  </si>
  <si>
    <t>83005-450</t>
  </si>
  <si>
    <t>00.379.858/0008-85</t>
  </si>
  <si>
    <t>90.304.735-63</t>
  </si>
  <si>
    <t>07600361</t>
  </si>
  <si>
    <t>Globo Veículos Alto da XV</t>
  </si>
  <si>
    <t>3360-2500</t>
  </si>
  <si>
    <t>Av. Marechal Deodoro, 2262</t>
  </si>
  <si>
    <t>Alto da XV</t>
  </si>
  <si>
    <t>80050-010</t>
  </si>
  <si>
    <t>00.379.858/0007-02</t>
  </si>
  <si>
    <t>90.304.855-70</t>
  </si>
  <si>
    <t>07600595</t>
  </si>
  <si>
    <t>Globo Veículos Palhoça</t>
  </si>
  <si>
    <t>3279-6464</t>
  </si>
  <si>
    <t>Rua Madre Paulina, S/N</t>
  </si>
  <si>
    <t>Passa Vinte</t>
  </si>
  <si>
    <t>Palhoça</t>
  </si>
  <si>
    <t>88133-015</t>
  </si>
  <si>
    <t>00.379.8580010-08</t>
  </si>
  <si>
    <t>07600728</t>
  </si>
  <si>
    <t>Globo Joinville</t>
  </si>
  <si>
    <t>Rua Dr. João Collin, 1300</t>
  </si>
  <si>
    <t>América</t>
  </si>
  <si>
    <t>Joinville</t>
  </si>
  <si>
    <t>00.379.858/0014-23</t>
  </si>
  <si>
    <t>07600913</t>
  </si>
  <si>
    <t>Globo Joinville RM + SR</t>
  </si>
  <si>
    <t>Rua Quinze de Novembro, 3622 - Loja Comércio</t>
  </si>
  <si>
    <t>Glória</t>
  </si>
  <si>
    <t>89216-204</t>
  </si>
  <si>
    <t>00.379.858/0016-95</t>
  </si>
  <si>
    <t>07601214</t>
  </si>
  <si>
    <t>Globo Itajai</t>
  </si>
  <si>
    <t>3514-2435</t>
  </si>
  <si>
    <t>3341-3302</t>
  </si>
  <si>
    <t>Av. Ver. Abraão João Francisco, 3055</t>
  </si>
  <si>
    <t>Dom Bosco</t>
  </si>
  <si>
    <t>Itajaí</t>
  </si>
  <si>
    <t>88302-101</t>
  </si>
  <si>
    <t>00.379.858/0017-76</t>
  </si>
  <si>
    <t>07600897</t>
  </si>
  <si>
    <t>Grand Cite Automoveis Ltda</t>
  </si>
  <si>
    <t>Grand Cite Macapá</t>
  </si>
  <si>
    <t>3223-5090</t>
  </si>
  <si>
    <t>Rua Leopoldo Machado, 2000</t>
  </si>
  <si>
    <t>Central</t>
  </si>
  <si>
    <t>Macapa</t>
  </si>
  <si>
    <t>AP</t>
  </si>
  <si>
    <t>68.900-067</t>
  </si>
  <si>
    <t>23.821.809/0001-80</t>
  </si>
  <si>
    <t>03.052469-5</t>
  </si>
  <si>
    <t>Jorge de Jesus Récio</t>
  </si>
  <si>
    <t>Grupo Grand Cite</t>
  </si>
  <si>
    <t>07600022</t>
  </si>
  <si>
    <t>Granvel-Granville Veículos Ltda</t>
  </si>
  <si>
    <t>Granvel Francisco Beltrão</t>
  </si>
  <si>
    <t>3520-4400</t>
  </si>
  <si>
    <t>Av. Luiz Antônio Faedo, 2001</t>
  </si>
  <si>
    <t>Francisco Beltrão</t>
  </si>
  <si>
    <t>01.680.956/0001-44</t>
  </si>
  <si>
    <t>90.123.887-10</t>
  </si>
  <si>
    <t>Joseti Meimberg/Angela Baraldi</t>
  </si>
  <si>
    <t>Grupo Granvel</t>
  </si>
  <si>
    <t>07600486</t>
  </si>
  <si>
    <t>Granvel Pato Branco</t>
  </si>
  <si>
    <t xml:space="preserve"> 2101-6300</t>
  </si>
  <si>
    <t>Av. Tupi, 1679</t>
  </si>
  <si>
    <t>Pato Branco</t>
  </si>
  <si>
    <t>85504-000</t>
  </si>
  <si>
    <t xml:space="preserve"> 01.680.956/0004-97   </t>
  </si>
  <si>
    <t>90455942-35</t>
  </si>
  <si>
    <t>07600991</t>
  </si>
  <si>
    <t>Guará Comércio de Veículos Ltda</t>
  </si>
  <si>
    <t>Guará Campo Grande</t>
  </si>
  <si>
    <t>3322-0500</t>
  </si>
  <si>
    <t>Avenida Ministro João Arinos, n° 4701</t>
  </si>
  <si>
    <t>Chacara Cachoeira</t>
  </si>
  <si>
    <t>Campo Grande</t>
  </si>
  <si>
    <t>MS</t>
  </si>
  <si>
    <t>79040-335</t>
  </si>
  <si>
    <t>28.832.656/0001-90</t>
  </si>
  <si>
    <t>28.425.099-6</t>
  </si>
  <si>
    <t>Karlos César Fernandes</t>
  </si>
  <si>
    <t>Grupo Guará</t>
  </si>
  <si>
    <t>07601142</t>
  </si>
  <si>
    <t>Guará Costa e Silva</t>
  </si>
  <si>
    <t>Av. Costa e Silva, 235</t>
  </si>
  <si>
    <t>Vila Progresso</t>
  </si>
  <si>
    <t>79050-010</t>
  </si>
  <si>
    <t>28.832.656/0003-51</t>
  </si>
  <si>
    <t>07601047</t>
  </si>
  <si>
    <t>Guara Dourados</t>
  </si>
  <si>
    <t>3420 - 4646</t>
  </si>
  <si>
    <t>Avenida Marcelino Pires, 8360 - Quadra 2 Lote parte 43</t>
  </si>
  <si>
    <t>Jardim Marcia</t>
  </si>
  <si>
    <t>Dourados</t>
  </si>
  <si>
    <t>79841-000</t>
  </si>
  <si>
    <t>28.832.656/0002-70</t>
  </si>
  <si>
    <t>28.426.835-6</t>
  </si>
  <si>
    <t>07601178</t>
  </si>
  <si>
    <t>Guara Três Lagoas</t>
  </si>
  <si>
    <t>2105-0646</t>
  </si>
  <si>
    <t>Av. Ranulpho Marques Real, 507</t>
  </si>
  <si>
    <t>Jardim Angélica</t>
  </si>
  <si>
    <t>Três Lagoas</t>
  </si>
  <si>
    <t>79611-100</t>
  </si>
  <si>
    <t>284.597.56-2</t>
  </si>
  <si>
    <t>Iesa Veículos Ltda</t>
  </si>
  <si>
    <t>Iesa São João</t>
  </si>
  <si>
    <t>3025-3010</t>
  </si>
  <si>
    <t>Av. Souza Reis, 365</t>
  </si>
  <si>
    <t>São João</t>
  </si>
  <si>
    <t>01.304.136/0001-58</t>
  </si>
  <si>
    <t>09.625.666.91</t>
  </si>
  <si>
    <t>Marco Nahas</t>
  </si>
  <si>
    <t>07600012</t>
  </si>
  <si>
    <t>Grupo Iesa</t>
  </si>
  <si>
    <t>Iesa Azenha</t>
  </si>
  <si>
    <t>Av. Azenha, 1757</t>
  </si>
  <si>
    <t>Azenha</t>
  </si>
  <si>
    <t>01.304.136/0004-09</t>
  </si>
  <si>
    <t>09.628.219.50</t>
  </si>
  <si>
    <t>07600602</t>
  </si>
  <si>
    <t>Iesa Osório</t>
  </si>
  <si>
    <t xml:space="preserve"> 3025-3010</t>
  </si>
  <si>
    <t>Estrada Br 101, 1100</t>
  </si>
  <si>
    <t>Osorio</t>
  </si>
  <si>
    <t>95520-000</t>
  </si>
  <si>
    <t>01.304.136/0008-24</t>
  </si>
  <si>
    <t>087/0108247</t>
  </si>
  <si>
    <t>07600753</t>
  </si>
  <si>
    <t>Iesa Viamão</t>
  </si>
  <si>
    <t>Av Senador Salgado Filho 4711</t>
  </si>
  <si>
    <t>São Lucas</t>
  </si>
  <si>
    <t>Viamão</t>
  </si>
  <si>
    <t>94470-000</t>
  </si>
  <si>
    <t>01.304.136/0010-49</t>
  </si>
  <si>
    <t>159/0229433</t>
  </si>
  <si>
    <t>07600854</t>
  </si>
  <si>
    <t>Iesa Passo Fundo</t>
  </si>
  <si>
    <t>Av. Brasil Oeste 3880</t>
  </si>
  <si>
    <t>Boqueirão</t>
  </si>
  <si>
    <t>Passo Fundo</t>
  </si>
  <si>
    <t>01.304.136/0015-53</t>
  </si>
  <si>
    <t>091/0345929</t>
  </si>
  <si>
    <t xml:space="preserve">Grupo Iesa </t>
  </si>
  <si>
    <t>07600860</t>
  </si>
  <si>
    <t>Iesa Erechim</t>
  </si>
  <si>
    <t>Rodovia BR 153, KM 242, Nº 2840</t>
  </si>
  <si>
    <t>Pres. Castelo Branco</t>
  </si>
  <si>
    <t>Erechim</t>
  </si>
  <si>
    <t xml:space="preserve">99708-292   </t>
  </si>
  <si>
    <t>01.304.136/0016-34</t>
  </si>
  <si>
    <t>03.901.715.30</t>
  </si>
  <si>
    <t>07600887</t>
  </si>
  <si>
    <t>Iesa Ipiranga</t>
  </si>
  <si>
    <t>Rua Arno Vontobel, 50/52</t>
  </si>
  <si>
    <t>Jardim Botanico</t>
  </si>
  <si>
    <t>90690-095</t>
  </si>
  <si>
    <t>01.304.136/0017-15</t>
  </si>
  <si>
    <t>096/3640470</t>
  </si>
  <si>
    <t>07601197</t>
  </si>
  <si>
    <t>Iesa Santa Cruz</t>
  </si>
  <si>
    <t>3710-5222</t>
  </si>
  <si>
    <t>ROD BR-471, S/N, KM 124</t>
  </si>
  <si>
    <t>Schulz</t>
  </si>
  <si>
    <t>Santa Cruz do Sul</t>
  </si>
  <si>
    <t>96845-545</t>
  </si>
  <si>
    <t>01.304.136/0018-04</t>
  </si>
  <si>
    <t>108/0208400</t>
  </si>
  <si>
    <t>Marco Antonio Rocha Nahas</t>
  </si>
  <si>
    <t>07601199</t>
  </si>
  <si>
    <t>Iesa Montenegro</t>
  </si>
  <si>
    <t>3025-3027</t>
  </si>
  <si>
    <t>ROD RS-240, n° 2289</t>
  </si>
  <si>
    <t>Montenegro</t>
  </si>
  <si>
    <t>92511-000</t>
  </si>
  <si>
    <t>01.304.136/0011-20</t>
  </si>
  <si>
    <t>078/0118278</t>
  </si>
  <si>
    <t>07600023</t>
  </si>
  <si>
    <t>Itaimbé Automóveis Ltda</t>
  </si>
  <si>
    <t>Itaimbé Santa Maria</t>
  </si>
  <si>
    <t>3027-8000</t>
  </si>
  <si>
    <t>AV. Hélvio Basso, 1277, LOTE A-1</t>
  </si>
  <si>
    <t>Nossa Senhora Medianeira</t>
  </si>
  <si>
    <t>97070-805</t>
  </si>
  <si>
    <t>01.656.038/0001-80</t>
  </si>
  <si>
    <t>109.022.829-2</t>
  </si>
  <si>
    <t>Ronald Doeler/Daniel Doeler</t>
  </si>
  <si>
    <t>Grupo Itaimbé</t>
  </si>
  <si>
    <t>07600271</t>
  </si>
  <si>
    <t>Itaimbé Uruguaiana</t>
  </si>
  <si>
    <t>3411-7600</t>
  </si>
  <si>
    <t>Av. Presidente Vargas, 3511</t>
  </si>
  <si>
    <t>Uruguaiana</t>
  </si>
  <si>
    <t>97510-431</t>
  </si>
  <si>
    <t>01.656.038/0003-41</t>
  </si>
  <si>
    <t>07600373</t>
  </si>
  <si>
    <t>Itaimbé Bagé</t>
  </si>
  <si>
    <t>3240-3900</t>
  </si>
  <si>
    <t>3241-3500</t>
  </si>
  <si>
    <t>Avenida Santa Tecla, 2030</t>
  </si>
  <si>
    <t>Santa Tecla</t>
  </si>
  <si>
    <t>Bagé</t>
  </si>
  <si>
    <t>96413-000</t>
  </si>
  <si>
    <t>01.656.038/0004-22</t>
  </si>
  <si>
    <t>008/0163629</t>
  </si>
  <si>
    <t>07600701</t>
  </si>
  <si>
    <t>Itaimbé Cachoeira do Sul</t>
  </si>
  <si>
    <t>Rua Marcelo Gama, 2738</t>
  </si>
  <si>
    <t>Cachoeira do Sul</t>
  </si>
  <si>
    <t>96503-260</t>
  </si>
  <si>
    <t>01.656.038/0006-94</t>
  </si>
  <si>
    <t>07600756</t>
  </si>
  <si>
    <t>Itaimbé Ijuí</t>
  </si>
  <si>
    <t>3333-3200</t>
  </si>
  <si>
    <t>Av. Coronel Dico, 1626</t>
  </si>
  <si>
    <t>Sol Nascente</t>
  </si>
  <si>
    <t>Ijuí</t>
  </si>
  <si>
    <t>98700-000</t>
  </si>
  <si>
    <t>01.656.038/0007-75</t>
  </si>
  <si>
    <t>065/0143485</t>
  </si>
  <si>
    <t>07600870</t>
  </si>
  <si>
    <t>Itaimbé São Borja</t>
  </si>
  <si>
    <t>Avenida Presidente João Goulart, 584</t>
  </si>
  <si>
    <t>Rodoviária</t>
  </si>
  <si>
    <t>São Borja</t>
  </si>
  <si>
    <t>97670-000</t>
  </si>
  <si>
    <t>01.656.038/0009-37</t>
  </si>
  <si>
    <t>117/0098662</t>
  </si>
  <si>
    <t>Ronald Doeler</t>
  </si>
  <si>
    <t>07600152</t>
  </si>
  <si>
    <t>Itavema France Veículos Ltda</t>
  </si>
  <si>
    <t>Itavema France Pinheiros</t>
  </si>
  <si>
    <t>3647-1600</t>
  </si>
  <si>
    <t>3647-1613</t>
  </si>
  <si>
    <t>Av. Dr. Gastão Vidigal, 2571</t>
  </si>
  <si>
    <t>Vila Leopoldina</t>
  </si>
  <si>
    <t>05314-001</t>
  </si>
  <si>
    <t>03.678.526/0001-13</t>
  </si>
  <si>
    <t>Mário Sérgio Moreira Franco</t>
  </si>
  <si>
    <t>Grupo Itavema</t>
  </si>
  <si>
    <t>07600187</t>
  </si>
  <si>
    <t>Itavema France Guarulhos</t>
  </si>
  <si>
    <t>2423-8000</t>
  </si>
  <si>
    <t>Rua Dr. Delfin Moreira n° 126</t>
  </si>
  <si>
    <t>Vila das Palmeiras</t>
  </si>
  <si>
    <t>Guarulhos</t>
  </si>
  <si>
    <t>03.678.526/0002-02</t>
  </si>
  <si>
    <t>07600353</t>
  </si>
  <si>
    <t>Itavema France Taubaté</t>
  </si>
  <si>
    <t>3634-8888</t>
  </si>
  <si>
    <t>3634-8601</t>
  </si>
  <si>
    <t>Av. Nove de Julho, 155</t>
  </si>
  <si>
    <t>Taubaté</t>
  </si>
  <si>
    <t>12020-200</t>
  </si>
  <si>
    <t>03.678.526/0009-70</t>
  </si>
  <si>
    <t>07600566</t>
  </si>
  <si>
    <t>Itavema São José dos Campos - Serimbura</t>
  </si>
  <si>
    <t>3932-1299</t>
  </si>
  <si>
    <t>Av. Cassiano Ricardo, 2153 - conjunto 2173 Comércio 4</t>
  </si>
  <si>
    <t>Serimbura</t>
  </si>
  <si>
    <t>São José dos Campos</t>
  </si>
  <si>
    <t>12240-540</t>
  </si>
  <si>
    <t>03.678.526/0022-48</t>
  </si>
  <si>
    <t>07600005</t>
  </si>
  <si>
    <t>J. Carneiro Com. e Representações Ltda</t>
  </si>
  <si>
    <t>J. Carneiro João Pessoa</t>
  </si>
  <si>
    <t>Av. Presidente Epitácio Pessoa, 2122</t>
  </si>
  <si>
    <t>Tambauzinho</t>
  </si>
  <si>
    <t>João Pessoa</t>
  </si>
  <si>
    <t>58040-000</t>
  </si>
  <si>
    <t>09.256.546/0001-82</t>
  </si>
  <si>
    <t>16.029.223-9</t>
  </si>
  <si>
    <t>José Jurandir Carneiro</t>
  </si>
  <si>
    <t>Grupo J. Carneiro</t>
  </si>
  <si>
    <t>07600445</t>
  </si>
  <si>
    <t>J. Carneiro João Pessoa Pós Venda</t>
  </si>
  <si>
    <t>Rua Antonio Gama, 601</t>
  </si>
  <si>
    <t>58041-110</t>
  </si>
  <si>
    <t>09.256.546/0006-97</t>
  </si>
  <si>
    <t>16.148.193-0</t>
  </si>
  <si>
    <t>Não aplicável (Somente PV)</t>
  </si>
  <si>
    <t>07600812</t>
  </si>
  <si>
    <t>J. Carneiro Guarabira</t>
  </si>
  <si>
    <t>3271-8537</t>
  </si>
  <si>
    <t>Av Rui Barbosa s/n</t>
  </si>
  <si>
    <t>Guarabira</t>
  </si>
  <si>
    <t>58200-000</t>
  </si>
  <si>
    <t>09.256.546/0007-78</t>
  </si>
  <si>
    <t>16.238.030-5</t>
  </si>
  <si>
    <t>07600828</t>
  </si>
  <si>
    <t>J. Carneiro Cabedelo RM + SR</t>
  </si>
  <si>
    <t>3515-9160</t>
  </si>
  <si>
    <t>Rua Hortência  Helena de Amorim Brito 319</t>
  </si>
  <si>
    <t>Jd America (BR230)</t>
  </si>
  <si>
    <t>Cabedelo</t>
  </si>
  <si>
    <t>58102-660</t>
  </si>
  <si>
    <t>09.256.546/0008-59</t>
  </si>
  <si>
    <t>16.245.068-0</t>
  </si>
  <si>
    <t>07600286</t>
  </si>
  <si>
    <t xml:space="preserve">Jangada Veiculos e Pecas Ltda </t>
  </si>
  <si>
    <t>Jangada Fortaleza</t>
  </si>
  <si>
    <t>3306-8600</t>
  </si>
  <si>
    <t xml:space="preserve">Av. Julio Ventura, 100 </t>
  </si>
  <si>
    <t>Aldeota</t>
  </si>
  <si>
    <t>Fortaleza</t>
  </si>
  <si>
    <t>CE</t>
  </si>
  <si>
    <t>60150-050</t>
  </si>
  <si>
    <t>04.620.686/0001-74</t>
  </si>
  <si>
    <t xml:space="preserve">06318498-2 </t>
  </si>
  <si>
    <t>Júlio Ventura Neto</t>
  </si>
  <si>
    <t>Grupo Jangada</t>
  </si>
  <si>
    <t>07600104</t>
  </si>
  <si>
    <t>JMJ Com. de Veíc. e Peças Ltda</t>
  </si>
  <si>
    <t>Redenção Natal</t>
  </si>
  <si>
    <t>4005-3333</t>
  </si>
  <si>
    <t>Av. Prudente de Moraes, 3398-A</t>
  </si>
  <si>
    <t>Lagoa Seca</t>
  </si>
  <si>
    <t>Natal</t>
  </si>
  <si>
    <t>RN</t>
  </si>
  <si>
    <t>59050-200</t>
  </si>
  <si>
    <t>02.867.473/0001-16</t>
  </si>
  <si>
    <t>20.081.766-3</t>
  </si>
  <si>
    <t>Moacir. D. Potiguar Jr.</t>
  </si>
  <si>
    <t>Grupo Redenção</t>
  </si>
  <si>
    <t>07600781</t>
  </si>
  <si>
    <t>Redenção Natal II</t>
  </si>
  <si>
    <t>3207-3399</t>
  </si>
  <si>
    <t>Av Dao Silveira 7940 lj 01A e 02A</t>
  </si>
  <si>
    <t>Pitimbu</t>
  </si>
  <si>
    <t>59066-180</t>
  </si>
  <si>
    <t>02.867.473/0007-01</t>
  </si>
  <si>
    <t>20.298.042-1</t>
  </si>
  <si>
    <t>Moacir D. Portiguar</t>
  </si>
  <si>
    <t>07600763</t>
  </si>
  <si>
    <t>Redenção Natal RM</t>
  </si>
  <si>
    <t>Av Dão Silveira 7940 Lj 01 a 04 10 27 29 30</t>
  </si>
  <si>
    <t>02.867.473/0004-69</t>
  </si>
  <si>
    <t>20.214.097-0</t>
  </si>
  <si>
    <t>07601091</t>
  </si>
  <si>
    <t>JPN Campina Grande Comércio de Veículos LTDA</t>
  </si>
  <si>
    <t>JPN Campina Grande</t>
  </si>
  <si>
    <t>3337-4141</t>
  </si>
  <si>
    <t>Av. Prefeito Severino Cabral, 825</t>
  </si>
  <si>
    <t>Catole</t>
  </si>
  <si>
    <t>Campina Grande</t>
  </si>
  <si>
    <t>58410-185</t>
  </si>
  <si>
    <t>33.765.326/0001-69</t>
  </si>
  <si>
    <t>16.342.022-0</t>
  </si>
  <si>
    <t>José Nascimento/ Ricardo Nascimento</t>
  </si>
  <si>
    <t>Grupo JPN</t>
  </si>
  <si>
    <t>07601187</t>
  </si>
  <si>
    <t>JPN Garanhuns</t>
  </si>
  <si>
    <t>3025-0441</t>
  </si>
  <si>
    <t>Avenida Euclides Dourado, 214</t>
  </si>
  <si>
    <t>Heliópolis</t>
  </si>
  <si>
    <t>Garanhuns</t>
  </si>
  <si>
    <t>55295-610</t>
  </si>
  <si>
    <t>33.765.326/0002-40</t>
  </si>
  <si>
    <t>0996792-30</t>
  </si>
  <si>
    <t>José Nascimento/Ricardo Nascimento</t>
  </si>
  <si>
    <t>07600473</t>
  </si>
  <si>
    <t>Jubiabá Veículos Ltda</t>
  </si>
  <si>
    <t>Jubiabá Feira de Santana</t>
  </si>
  <si>
    <t>3603-1100</t>
  </si>
  <si>
    <t>Av. Presidente Dutra, 2.771</t>
  </si>
  <si>
    <t>Feira de Santana</t>
  </si>
  <si>
    <t>44077-750</t>
  </si>
  <si>
    <t>08.859.057/0001-52</t>
  </si>
  <si>
    <t>74161752-NO</t>
  </si>
  <si>
    <t xml:space="preserve">Modezil Ferreira de Cerqueira </t>
  </si>
  <si>
    <t>Grupo Jubiabá</t>
  </si>
  <si>
    <t>07600863</t>
  </si>
  <si>
    <t>La France Veículos Ltda</t>
  </si>
  <si>
    <t>La France Senhor do Bonfim</t>
  </si>
  <si>
    <t>3542-4550</t>
  </si>
  <si>
    <t>Rodovia Lomanto Junior BR 407 S/N</t>
  </si>
  <si>
    <t>Rodovia</t>
  </si>
  <si>
    <t>Senhor do Bonfim</t>
  </si>
  <si>
    <t>48970-000</t>
  </si>
  <si>
    <t>22.817.298/0001-60</t>
  </si>
  <si>
    <t>Helcio Cardoso de Matos Sobrinho</t>
  </si>
  <si>
    <t>Grupo La France</t>
  </si>
  <si>
    <t>07601104</t>
  </si>
  <si>
    <t>Lage e Gomes Comércio de Veículos Ltda</t>
  </si>
  <si>
    <t>Multicar Governador Valadares</t>
  </si>
  <si>
    <t>3021-7990</t>
  </si>
  <si>
    <t>Av. JK, 674</t>
  </si>
  <si>
    <t>Vila Bretas</t>
  </si>
  <si>
    <t>Governador Valadares</t>
  </si>
  <si>
    <t>35030-970</t>
  </si>
  <si>
    <t>34.837.768/0001-36</t>
  </si>
  <si>
    <t>003541742.00-36</t>
  </si>
  <si>
    <t>Maxwell Lage</t>
  </si>
  <si>
    <t>Grupo Multicar</t>
  </si>
  <si>
    <t>07600013</t>
  </si>
  <si>
    <t>Leauto Paris Ltda</t>
  </si>
  <si>
    <t>Leauto Botafogo</t>
  </si>
  <si>
    <t>2197-7200</t>
  </si>
  <si>
    <t>2266-4846</t>
  </si>
  <si>
    <t>Rua General Polidoro, 316</t>
  </si>
  <si>
    <t>31.861.115/0001-02</t>
  </si>
  <si>
    <t>Alfredo Leta</t>
  </si>
  <si>
    <t>Grupo Leauto Paris</t>
  </si>
  <si>
    <t>07600213</t>
  </si>
  <si>
    <t>Leauto Tijuca</t>
  </si>
  <si>
    <t>2204-9292</t>
  </si>
  <si>
    <t>Rua Conde de Bonfim, 220</t>
  </si>
  <si>
    <t>Tijuca</t>
  </si>
  <si>
    <t>31.861.115/0005-28</t>
  </si>
  <si>
    <t>07600312</t>
  </si>
  <si>
    <t>Leauto Abolição</t>
  </si>
  <si>
    <t>2197-0700</t>
  </si>
  <si>
    <t>2197-0707</t>
  </si>
  <si>
    <t>Av. Dom Hélder Câmara, 8424</t>
  </si>
  <si>
    <t>Abolição</t>
  </si>
  <si>
    <t>20771-130</t>
  </si>
  <si>
    <t>31.861.115/0007-90</t>
  </si>
  <si>
    <t>07600526</t>
  </si>
  <si>
    <t>Leauto Penha RM + SR</t>
  </si>
  <si>
    <t>3836-1999</t>
  </si>
  <si>
    <t xml:space="preserve">Av. Lobo Junior, 1408 - Lj. c/ Entr. Suplementar Rua Cintra S/N </t>
  </si>
  <si>
    <t>Penha</t>
  </si>
  <si>
    <t>21020-122</t>
  </si>
  <si>
    <t>31.861.115/0008-70</t>
  </si>
  <si>
    <t>07600686</t>
  </si>
  <si>
    <t>Leauto Usina</t>
  </si>
  <si>
    <t xml:space="preserve">R.Conde de Bonfim, 1301 - Parte </t>
  </si>
  <si>
    <t xml:space="preserve">Usina </t>
  </si>
  <si>
    <t>25530-001</t>
  </si>
  <si>
    <t>31.861.115/0011-76</t>
  </si>
  <si>
    <t>07601217</t>
  </si>
  <si>
    <t>Leauto Campinho</t>
  </si>
  <si>
    <t>2114-7133</t>
  </si>
  <si>
    <t>Estrada Intendente Magalhães, 456</t>
  </si>
  <si>
    <t>Oswaldo Cruz</t>
  </si>
  <si>
    <t>21331-720</t>
  </si>
  <si>
    <t>31.861.115/0015-08</t>
  </si>
  <si>
    <t>07600764</t>
  </si>
  <si>
    <t>Marlin Veículos Ltda</t>
  </si>
  <si>
    <t>Marlin Boa Vista</t>
  </si>
  <si>
    <t>2121-1000</t>
  </si>
  <si>
    <t>Av Ville Roy 5403 Sala E</t>
  </si>
  <si>
    <t>Boa Vista</t>
  </si>
  <si>
    <t>RR</t>
  </si>
  <si>
    <t>69301-000</t>
  </si>
  <si>
    <t>18.684.920/0001-31</t>
  </si>
  <si>
    <t>24.024629-7</t>
  </si>
  <si>
    <t>Luiz Távora</t>
  </si>
  <si>
    <t>Grupo Marlin</t>
  </si>
  <si>
    <t>07601137</t>
  </si>
  <si>
    <t>Marselha Comercio de Veiculos Ltda</t>
  </si>
  <si>
    <t>Marselha Santo Antonio de Jesus</t>
  </si>
  <si>
    <t>3631-8940</t>
  </si>
  <si>
    <t>Travessa  Barro Vermelho , 90 Loja A BR 101</t>
  </si>
  <si>
    <t xml:space="preserve">Renato Machado  </t>
  </si>
  <si>
    <t>Santo Antonio de Jesus</t>
  </si>
  <si>
    <t>44436-612</t>
  </si>
  <si>
    <t>08.075.369/0001-75</t>
  </si>
  <si>
    <t>Antonio Jorge de Almeida Santos</t>
  </si>
  <si>
    <t>Grupo Marselha</t>
  </si>
  <si>
    <t>07600382</t>
  </si>
  <si>
    <t>Mercantil Andreta de Veiculos Ltda</t>
  </si>
  <si>
    <t>Mercantil Andreta Piracicaba</t>
  </si>
  <si>
    <t>3429-1414</t>
  </si>
  <si>
    <t>3429-1410</t>
  </si>
  <si>
    <t xml:space="preserve">ROD SP 135 - Piracicaba Tupi; S/N; KM 21,5 </t>
  </si>
  <si>
    <t>Sertaozinho</t>
  </si>
  <si>
    <t>Piracicaba</t>
  </si>
  <si>
    <t>13420-901</t>
  </si>
  <si>
    <t>07.145.316/0001-10</t>
  </si>
  <si>
    <t>José Andreta</t>
  </si>
  <si>
    <t>Grupo Mercantil Andreta</t>
  </si>
  <si>
    <t>07600449</t>
  </si>
  <si>
    <t>Mercantil Andreta Americana</t>
  </si>
  <si>
    <t>Av. Nossa Senhora de Fatima, 2499</t>
  </si>
  <si>
    <t>Tripoli</t>
  </si>
  <si>
    <t>Americana</t>
  </si>
  <si>
    <t>13478-540</t>
  </si>
  <si>
    <t>07.145.316/0002-00</t>
  </si>
  <si>
    <t>07600550</t>
  </si>
  <si>
    <t>Mercantil Andreta Limeira</t>
  </si>
  <si>
    <t>2114-9900</t>
  </si>
  <si>
    <t>Al. Luiz Dondelli, 500</t>
  </si>
  <si>
    <t>Jd. Colinas de São João</t>
  </si>
  <si>
    <t>Limeira</t>
  </si>
  <si>
    <t>13481-288</t>
  </si>
  <si>
    <t>07.145.316/0004-63</t>
  </si>
  <si>
    <t>07600610</t>
  </si>
  <si>
    <t>Mercantil Andreta Mogi Mirim</t>
  </si>
  <si>
    <t>3814-2040</t>
  </si>
  <si>
    <t>3814-2041</t>
  </si>
  <si>
    <t>Rua Padre Roque, 1993</t>
  </si>
  <si>
    <t>Jardim Aurea</t>
  </si>
  <si>
    <t>Mogi Mirim</t>
  </si>
  <si>
    <t>13800-207</t>
  </si>
  <si>
    <t>07.145.316/0005-44</t>
  </si>
  <si>
    <t>07601112</t>
  </si>
  <si>
    <t>Mercantil Andreta Campinas</t>
  </si>
  <si>
    <t>3755-4444</t>
  </si>
  <si>
    <t>Avenida Mackenzie, 1715</t>
  </si>
  <si>
    <t>Vila Brandina</t>
  </si>
  <si>
    <t>Campinas</t>
  </si>
  <si>
    <t>13092-523</t>
  </si>
  <si>
    <t>07.145.316/0007-06</t>
  </si>
  <si>
    <t>07600671</t>
  </si>
  <si>
    <t xml:space="preserve">Morel Distribuidora de Veiculos Ltda </t>
  </si>
  <si>
    <t>Morel Sinop</t>
  </si>
  <si>
    <t xml:space="preserve">Rua Colonizador Enio Pipino, 4804 </t>
  </si>
  <si>
    <t xml:space="preserve">Industrial Norte </t>
  </si>
  <si>
    <t>Sinop</t>
  </si>
  <si>
    <t>78550-528</t>
  </si>
  <si>
    <t>15.039.153/0001-10</t>
  </si>
  <si>
    <t>Valmor Bressan</t>
  </si>
  <si>
    <t>Grupo Morel</t>
  </si>
  <si>
    <t>07600848</t>
  </si>
  <si>
    <t>Nasa France Veículos Ltda</t>
  </si>
  <si>
    <t>Nasa Anápolis</t>
  </si>
  <si>
    <t>3310-0101</t>
  </si>
  <si>
    <t>Av. Brasil, 3639 Quadra 15 lote 01</t>
  </si>
  <si>
    <t>Setor Sul Jamil Miguel</t>
  </si>
  <si>
    <t>Anápolis</t>
  </si>
  <si>
    <t>GO</t>
  </si>
  <si>
    <t>75124-145</t>
  </si>
  <si>
    <t>22.424.304/0001-19</t>
  </si>
  <si>
    <t>10632547-7</t>
  </si>
  <si>
    <t>Wanda Goldfeld de Melo</t>
  </si>
  <si>
    <t>Grupo Nasa</t>
  </si>
  <si>
    <t>07600839</t>
  </si>
  <si>
    <t>Navesa Veículos Ltda</t>
  </si>
  <si>
    <t>Navesa Goiânia</t>
  </si>
  <si>
    <t>3235-8888</t>
  </si>
  <si>
    <t>Av. T 63, 1707, QUADRA: 587; LOTE: 24;</t>
  </si>
  <si>
    <t>Setor Nova Suíça</t>
  </si>
  <si>
    <t>Goiânia</t>
  </si>
  <si>
    <t>74280-235</t>
  </si>
  <si>
    <t>16.900.062/0001-90</t>
  </si>
  <si>
    <t>10.326.689-5</t>
  </si>
  <si>
    <t>Edgar Valadares de Queiroz</t>
  </si>
  <si>
    <t>Grupo Navesa</t>
  </si>
  <si>
    <t>07600442</t>
  </si>
  <si>
    <t>Nissul Veículos Ltda</t>
  </si>
  <si>
    <t>Nissul Pelotas</t>
  </si>
  <si>
    <t>3025-8400</t>
  </si>
  <si>
    <t>3025-8404</t>
  </si>
  <si>
    <t xml:space="preserve">Av. Augusto Simões Lopes, 06 </t>
  </si>
  <si>
    <t>Três Vendas</t>
  </si>
  <si>
    <t>Pelotas</t>
  </si>
  <si>
    <t>96065-030</t>
  </si>
  <si>
    <t>04.573.344/0001-40</t>
  </si>
  <si>
    <t>093/0356101</t>
  </si>
  <si>
    <t>José Laitano</t>
  </si>
  <si>
    <t>Grupo Nissul</t>
  </si>
  <si>
    <t>07600601</t>
  </si>
  <si>
    <t>Nissul Rio Grande</t>
  </si>
  <si>
    <t>Av Itália, 1710</t>
  </si>
  <si>
    <t>Maria Jose</t>
  </si>
  <si>
    <t>Rio Grande</t>
  </si>
  <si>
    <t>96203-000</t>
  </si>
  <si>
    <t>04.573.344/0005-74</t>
  </si>
  <si>
    <t>100/0287693</t>
  </si>
  <si>
    <t>07600816</t>
  </si>
  <si>
    <t>Nissul Guaíba</t>
  </si>
  <si>
    <t xml:space="preserve">Av. Nestor Moura Jardim, 868, Loja 101 </t>
  </si>
  <si>
    <t xml:space="preserve">Moradas das Colinas </t>
  </si>
  <si>
    <t>Guaíba</t>
  </si>
  <si>
    <t>92500-000</t>
  </si>
  <si>
    <t>04.573.344/0006-55</t>
  </si>
  <si>
    <t>058/0141292</t>
  </si>
  <si>
    <t>07600927</t>
  </si>
  <si>
    <t>Nord Veículos Ltda</t>
  </si>
  <si>
    <t>Nord Sobral</t>
  </si>
  <si>
    <t>3614-8060</t>
  </si>
  <si>
    <t>Av. Monsenhor Jose Aloisio Pinto, 585</t>
  </si>
  <si>
    <t>Dom Expedito</t>
  </si>
  <si>
    <t>Sobral</t>
  </si>
  <si>
    <t>62050-255</t>
  </si>
  <si>
    <t>12.975.511/0001-08</t>
  </si>
  <si>
    <t>06.422.118-0</t>
  </si>
  <si>
    <t>Francisco Sergio Cabral de Menezes Holanda</t>
  </si>
  <si>
    <t>Grupo Nord</t>
  </si>
  <si>
    <t>07600803</t>
  </si>
  <si>
    <t>Nova Bahia Comércio de Veículos Ltda</t>
  </si>
  <si>
    <t>Nova Bahia</t>
  </si>
  <si>
    <t>3277-8900</t>
  </si>
  <si>
    <t>3277-8920</t>
  </si>
  <si>
    <t>Avenida Luis Viana Filho, 417 - Loja</t>
  </si>
  <si>
    <t>Paralela</t>
  </si>
  <si>
    <t>41730-101</t>
  </si>
  <si>
    <t>20.863.954/0001-35</t>
  </si>
  <si>
    <t>Nilo Augusto Moraes Coelho</t>
  </si>
  <si>
    <t>Grupo Nova Bahia</t>
  </si>
  <si>
    <t>07600953</t>
  </si>
  <si>
    <t>Nova Toriba Veículos Ltda</t>
  </si>
  <si>
    <t>Toriba Pirituba</t>
  </si>
  <si>
    <t>3469-9000</t>
  </si>
  <si>
    <t>Av Fuad Luftalla, 1083 A</t>
  </si>
  <si>
    <t>Vila Maria Trindade</t>
  </si>
  <si>
    <t>02968-000</t>
  </si>
  <si>
    <t>26.798.908/0001-86</t>
  </si>
  <si>
    <t>Alvaro Rodrigues Antunes de Faria</t>
  </si>
  <si>
    <t xml:space="preserve">Matriz </t>
  </si>
  <si>
    <t>Grupo Toriba</t>
  </si>
  <si>
    <t>07600954</t>
  </si>
  <si>
    <t>Toriba Lapa</t>
  </si>
  <si>
    <t>Av. Ermano Marchetti, 712</t>
  </si>
  <si>
    <t>Água Branca</t>
  </si>
  <si>
    <t>05038-000</t>
  </si>
  <si>
    <t>26.798.908/0003-48</t>
  </si>
  <si>
    <t>07600258</t>
  </si>
  <si>
    <t>Open Veículos Ltda</t>
  </si>
  <si>
    <t>Open Veículos Cascavel</t>
  </si>
  <si>
    <t>Av. Brasil, 1339</t>
  </si>
  <si>
    <t>São Cristovão</t>
  </si>
  <si>
    <t>Cascavel</t>
  </si>
  <si>
    <t>85816-290</t>
  </si>
  <si>
    <t>04.675.147/0001-32</t>
  </si>
  <si>
    <t>90.243.913-77</t>
  </si>
  <si>
    <t>Marcos Urio</t>
  </si>
  <si>
    <t>Grupo Open Veículos</t>
  </si>
  <si>
    <t>07600263</t>
  </si>
  <si>
    <t>Open Veículos Toledo</t>
  </si>
  <si>
    <t>3277-8100</t>
  </si>
  <si>
    <t>Rua Parigot de Souza, 3224</t>
  </si>
  <si>
    <t>Tocantins</t>
  </si>
  <si>
    <t>Toledo</t>
  </si>
  <si>
    <t>85904-270</t>
  </si>
  <si>
    <t>04.675.147/0002-13</t>
  </si>
  <si>
    <t>90.244.006-27</t>
  </si>
  <si>
    <t>07600277</t>
  </si>
  <si>
    <t>Open Veículos Foz do Iguaçu</t>
  </si>
  <si>
    <t>3576-5000</t>
  </si>
  <si>
    <t>Av. Costa e Silva, 1819</t>
  </si>
  <si>
    <t>Parque Presidente</t>
  </si>
  <si>
    <t>Foz do Iguaçu</t>
  </si>
  <si>
    <t>85863-000</t>
  </si>
  <si>
    <t>04.675.147/0003-02</t>
  </si>
  <si>
    <t xml:space="preserve">90251319-13 </t>
  </si>
  <si>
    <t>07600822</t>
  </si>
  <si>
    <t>Orvel Automotor RNT LTDA</t>
  </si>
  <si>
    <t>Orvel Vitória</t>
  </si>
  <si>
    <t>3434-3232</t>
  </si>
  <si>
    <t>Av. Leitão da Silva,1484</t>
  </si>
  <si>
    <t>Santa Lucia</t>
  </si>
  <si>
    <t>Vitória</t>
  </si>
  <si>
    <t>29056-190</t>
  </si>
  <si>
    <t>21.439.992/0001-28</t>
  </si>
  <si>
    <t>083.071.76-8</t>
  </si>
  <si>
    <t>Wagner Victor Orletti</t>
  </si>
  <si>
    <t>Grupo Orvel</t>
  </si>
  <si>
    <t>07600826</t>
  </si>
  <si>
    <t>Orvel Serra</t>
  </si>
  <si>
    <t>3348-8788</t>
  </si>
  <si>
    <t>3348-8769</t>
  </si>
  <si>
    <t>Rod. Governador Mario Covas, 135 - Loja C</t>
  </si>
  <si>
    <t>Planalto de Carapina</t>
  </si>
  <si>
    <t>Serra</t>
  </si>
  <si>
    <t>29162-702</t>
  </si>
  <si>
    <t>21.439.992/0002-09</t>
  </si>
  <si>
    <t>083.072.48-9</t>
  </si>
  <si>
    <t>07600875</t>
  </si>
  <si>
    <t>Orvel Linhares</t>
  </si>
  <si>
    <t>Av Prefeito Samuel Batista Cruz, 5203</t>
  </si>
  <si>
    <t>Nova Betânia</t>
  </si>
  <si>
    <t>Linhares</t>
  </si>
  <si>
    <t>29907-515</t>
  </si>
  <si>
    <t>21.439.992/0004-70</t>
  </si>
  <si>
    <t>083.124.52-7</t>
  </si>
  <si>
    <t>07601179</t>
  </si>
  <si>
    <t>Orvel Vila Velha</t>
  </si>
  <si>
    <t>Av. Carlos Lindenberg, 3350</t>
  </si>
  <si>
    <t>Ataide</t>
  </si>
  <si>
    <t>Vila Velha</t>
  </si>
  <si>
    <t>29119-015</t>
  </si>
  <si>
    <t>21.439.992/0006-32</t>
  </si>
  <si>
    <t>083.773.65-7</t>
  </si>
  <si>
    <t>07601181</t>
  </si>
  <si>
    <t>Orvel Guarapari</t>
  </si>
  <si>
    <t>3361-4345</t>
  </si>
  <si>
    <t>Av. Governador Jones dos Santos Neves, nº 2964 loja 1</t>
  </si>
  <si>
    <t>Muquiçaba</t>
  </si>
  <si>
    <t>Guarapari</t>
  </si>
  <si>
    <t>29215-002</t>
  </si>
  <si>
    <t>21.439.992/0005-51</t>
  </si>
  <si>
    <t>083.773.66-5</t>
  </si>
  <si>
    <t>07601180</t>
  </si>
  <si>
    <t>Orvel Cachoeiro do Itapemirim</t>
  </si>
  <si>
    <t>3526-3939</t>
  </si>
  <si>
    <t>Rodovia Engenheiro Fabiano Vivacqua, 231 BR482</t>
  </si>
  <si>
    <t>Marbrasa</t>
  </si>
  <si>
    <t>Cachoeiro Itapemirim</t>
  </si>
  <si>
    <t>29313-656</t>
  </si>
  <si>
    <t>21.439.992/0007-13</t>
  </si>
  <si>
    <t>083.773.64-9</t>
  </si>
  <si>
    <t>07600810</t>
  </si>
  <si>
    <t>Paris Comércio Varejista de Automóveis Ltda</t>
  </si>
  <si>
    <t>La Vie Alagoinhas</t>
  </si>
  <si>
    <t>3423-0779</t>
  </si>
  <si>
    <t>Av. Juracy Magalhães, S/N</t>
  </si>
  <si>
    <t>Juracy Magalhães</t>
  </si>
  <si>
    <t>Alagoinhas</t>
  </si>
  <si>
    <t>48040-210</t>
  </si>
  <si>
    <t>21.245.244/0001-04</t>
  </si>
  <si>
    <t>José Costa França</t>
  </si>
  <si>
    <t>Grupo La Vie</t>
  </si>
  <si>
    <t>07600872</t>
  </si>
  <si>
    <t>La Vie Paulo Afonso</t>
  </si>
  <si>
    <t>3282-6512</t>
  </si>
  <si>
    <t>Av. Eraldo Rocha, 239</t>
  </si>
  <si>
    <t>São Vicente</t>
  </si>
  <si>
    <t>Paulo Afonso</t>
  </si>
  <si>
    <t>48603-500</t>
  </si>
  <si>
    <t>21.245.244/0002-95</t>
  </si>
  <si>
    <t>07600811</t>
  </si>
  <si>
    <t>Pinheiros Motors Ltda</t>
  </si>
  <si>
    <t>Pinauto Ceres</t>
  </si>
  <si>
    <t>Av Bernado Sayao 458 lote 54-B</t>
  </si>
  <si>
    <t>Setor Central</t>
  </si>
  <si>
    <t>Ceres</t>
  </si>
  <si>
    <t>76300-000</t>
  </si>
  <si>
    <t>09.552.307/0001-70</t>
  </si>
  <si>
    <t>10.433.766-4</t>
  </si>
  <si>
    <t>Edmo Mendonça Pinheiro</t>
  </si>
  <si>
    <t>Grupo Pinauto</t>
  </si>
  <si>
    <t>07600062</t>
  </si>
  <si>
    <t>Premier Veículos Ltda</t>
  </si>
  <si>
    <t>Premier SIA</t>
  </si>
  <si>
    <t>3961-1000</t>
  </si>
  <si>
    <t>Sia Sul, Trecho 4 Lotes 690/720</t>
  </si>
  <si>
    <t>Sia Sul</t>
  </si>
  <si>
    <t>71200-010</t>
  </si>
  <si>
    <t>02.203.159/0001-39</t>
  </si>
  <si>
    <t>073.811.66/001-54</t>
  </si>
  <si>
    <t>Leandro de Oliveira / Ricardo Oliveira</t>
  </si>
  <si>
    <t>Grupo Premier</t>
  </si>
  <si>
    <t>07601067</t>
  </si>
  <si>
    <t>Prima Via Comércio De Automóveis Ltda.</t>
  </si>
  <si>
    <t>Via Automoveis Unaí</t>
  </si>
  <si>
    <t>2102-3030</t>
  </si>
  <si>
    <t>R. Prefeito João Costa, 780</t>
  </si>
  <si>
    <t>Unaí</t>
  </si>
  <si>
    <t>38610-000</t>
  </si>
  <si>
    <t>17.730.943/0001-72</t>
  </si>
  <si>
    <t>002113241.00-29</t>
  </si>
  <si>
    <t>Jose Carlos Dourado de Azevedo / Elza Maria Vieira Gaia Dourado de Azevedo</t>
  </si>
  <si>
    <t>Grupo Via MG</t>
  </si>
  <si>
    <t>07600599</t>
  </si>
  <si>
    <t>Primavia Comercio De Automoveis Ltda</t>
  </si>
  <si>
    <t>Via Automoveis Barreiras</t>
  </si>
  <si>
    <t>Av. Barão do Rio Branco, 251</t>
  </si>
  <si>
    <t>Vila Rica</t>
  </si>
  <si>
    <t>Barreiras</t>
  </si>
  <si>
    <t>47813-010</t>
  </si>
  <si>
    <t>13.929.982/0001-42</t>
  </si>
  <si>
    <t>Grupo Via</t>
  </si>
  <si>
    <t>07600895</t>
  </si>
  <si>
    <t>Proeste Comércio de Veiculos e Peças Bauru Ltda.</t>
  </si>
  <si>
    <t>Proeste Bauru</t>
  </si>
  <si>
    <t xml:space="preserve"> 3102-1502</t>
  </si>
  <si>
    <t>Av. Rodrigues Alves, n°22-45</t>
  </si>
  <si>
    <t>Vila Cardia</t>
  </si>
  <si>
    <t>Bauru</t>
  </si>
  <si>
    <t>17013-242</t>
  </si>
  <si>
    <t>24.053.587/0001-65</t>
  </si>
  <si>
    <t>José A. Foganholi / Paula R. de Souza Garcia</t>
  </si>
  <si>
    <t>Grupo Proeste</t>
  </si>
  <si>
    <t>07600918</t>
  </si>
  <si>
    <t>Proeste Jaú</t>
  </si>
  <si>
    <t>3602-3010</t>
  </si>
  <si>
    <t>AV Toto Pacheco, 595</t>
  </si>
  <si>
    <t>Jd. Nova Jaú</t>
  </si>
  <si>
    <t>Jaú</t>
  </si>
  <si>
    <t>17213-700</t>
  </si>
  <si>
    <t>24.053.587/0005-99</t>
  </si>
  <si>
    <t>07600920</t>
  </si>
  <si>
    <t>Proeste Botucatu</t>
  </si>
  <si>
    <t>Av. Dep. Dante Delmanto, 2893</t>
  </si>
  <si>
    <t>Vila Paulista</t>
  </si>
  <si>
    <t>Botucatu</t>
  </si>
  <si>
    <t>18608-393</t>
  </si>
  <si>
    <t>24.053.587/0003-27</t>
  </si>
  <si>
    <t>07600921</t>
  </si>
  <si>
    <t>Proeste Marília</t>
  </si>
  <si>
    <t xml:space="preserve">3402-8888 </t>
  </si>
  <si>
    <t>Rua Jesus Montolar Pellisel, 470</t>
  </si>
  <si>
    <t>Fragatta</t>
  </si>
  <si>
    <t>Marília</t>
  </si>
  <si>
    <t>17519-211</t>
  </si>
  <si>
    <t>24.053.587/0004-08</t>
  </si>
  <si>
    <t>07601110</t>
  </si>
  <si>
    <t>Proeste Avaré</t>
  </si>
  <si>
    <t>3711-2999</t>
  </si>
  <si>
    <t>Rua Luiz Pereira Dias, 26</t>
  </si>
  <si>
    <t>Colina da Boa Vista</t>
  </si>
  <si>
    <t>Avaré</t>
  </si>
  <si>
    <t>18706-243</t>
  </si>
  <si>
    <t>24.053.587/0006-70</t>
  </si>
  <si>
    <t>07600528</t>
  </si>
  <si>
    <t>R Point Comercial de Automoveis Ltda</t>
  </si>
  <si>
    <t>R Point Vila Ipiranga</t>
  </si>
  <si>
    <t>3019-0909</t>
  </si>
  <si>
    <t>3019-0919</t>
  </si>
  <si>
    <t>Av. Dr Ricardo Jafet, 1.301</t>
  </si>
  <si>
    <t>Ipiranga</t>
  </si>
  <si>
    <t>04260-020</t>
  </si>
  <si>
    <t>10.924.808/0001-19</t>
  </si>
  <si>
    <t>Ernesto Geraldi Junior</t>
  </si>
  <si>
    <t>Grupo R Point</t>
  </si>
  <si>
    <t>07600584</t>
  </si>
  <si>
    <t>R Point Vila Prudente</t>
  </si>
  <si>
    <t>3055-4040</t>
  </si>
  <si>
    <t>Av. Prof Luiz Ignacio Anhaia Mello, 3555</t>
  </si>
  <si>
    <t>Vila Prudente</t>
  </si>
  <si>
    <t>03295-000</t>
  </si>
  <si>
    <t>10.924.808/0002-08</t>
  </si>
  <si>
    <t>07600916</t>
  </si>
  <si>
    <t>R Point Vila Guilherme</t>
  </si>
  <si>
    <t>2900-3000</t>
  </si>
  <si>
    <t>2900-3015</t>
  </si>
  <si>
    <t>Rua Nelson de Moraes Lopes, 207</t>
  </si>
  <si>
    <t>Vila Guilherme</t>
  </si>
  <si>
    <t>02052-045</t>
  </si>
  <si>
    <t>10.924.808/0004-61</t>
  </si>
  <si>
    <t>07600917</t>
  </si>
  <si>
    <t>R Point Braz Leme RM + SR</t>
  </si>
  <si>
    <t>3855-3000</t>
  </si>
  <si>
    <t>3855-3012</t>
  </si>
  <si>
    <t>Av. Braz Leme, 371</t>
  </si>
  <si>
    <t>Casa Verde</t>
  </si>
  <si>
    <t>02511-000</t>
  </si>
  <si>
    <t>10.924.808/0005-42</t>
  </si>
  <si>
    <t>07600832</t>
  </si>
  <si>
    <t>Ravel Comercio de Veículos, peças e serviços Ltda</t>
  </si>
  <si>
    <t>Ravel Rio Verde</t>
  </si>
  <si>
    <t>3623-4343</t>
  </si>
  <si>
    <t>R 32, 172 - Quadra 27; Lote 6</t>
  </si>
  <si>
    <t>Vila Santo Antônio</t>
  </si>
  <si>
    <t>Rio Verde</t>
  </si>
  <si>
    <t>75906-401</t>
  </si>
  <si>
    <t>21.943.009/0001-06</t>
  </si>
  <si>
    <t>10.624.589-9</t>
  </si>
  <si>
    <t>Flávio Guimarães Porto</t>
  </si>
  <si>
    <t>Grupo Ravel</t>
  </si>
  <si>
    <t>07600596</t>
  </si>
  <si>
    <t>Regence Veículos Peças e Serviços Ltda</t>
  </si>
  <si>
    <t>Regence Veículos Encruzilhada</t>
  </si>
  <si>
    <t>Avenida Norte Miguel Arraes de Alencar, 2160</t>
  </si>
  <si>
    <t>Encruzilhada</t>
  </si>
  <si>
    <t>52021-000</t>
  </si>
  <si>
    <t>09.941.977/0001-88</t>
  </si>
  <si>
    <t>0368839-99</t>
  </si>
  <si>
    <t>Francisco Tude de Melo Neto</t>
  </si>
  <si>
    <t>Grupo Regence</t>
  </si>
  <si>
    <t>07600597</t>
  </si>
  <si>
    <t>Regence Veículos Caruaru</t>
  </si>
  <si>
    <t>3722-8500</t>
  </si>
  <si>
    <t>Avenida dos Estados, 473</t>
  </si>
  <si>
    <t>Nova Caruaru</t>
  </si>
  <si>
    <t>Caruaru</t>
  </si>
  <si>
    <t>55014-440</t>
  </si>
  <si>
    <t>09.941.977/0006-92</t>
  </si>
  <si>
    <t>07600737</t>
  </si>
  <si>
    <t>Regence Veículos Caxangá</t>
  </si>
  <si>
    <t>Rua Desembargador Brandão da Rocha, 50</t>
  </si>
  <si>
    <t>Cordeiro</t>
  </si>
  <si>
    <t>50721-380</t>
  </si>
  <si>
    <t>09.941.977/0008-54</t>
  </si>
  <si>
    <t>07600743</t>
  </si>
  <si>
    <t>Regence Recife Caxangá RM + SN</t>
  </si>
  <si>
    <t>Av. Caxangá, 2477</t>
  </si>
  <si>
    <t>50731-000</t>
  </si>
  <si>
    <t>09.941.977/0009-35</t>
  </si>
  <si>
    <t>RM + SN</t>
  </si>
  <si>
    <t>07600948</t>
  </si>
  <si>
    <t>Regence Fortaleza</t>
  </si>
  <si>
    <t>Av. Santos Dumont, 7600</t>
  </si>
  <si>
    <t>Manuel Dias Branco</t>
  </si>
  <si>
    <t>60191-156</t>
  </si>
  <si>
    <t>09.941.977/0010-79</t>
  </si>
  <si>
    <t>06.550224-8</t>
  </si>
  <si>
    <t>Grupo Regence Fortaleza</t>
  </si>
  <si>
    <t>07600985</t>
  </si>
  <si>
    <t>Regence Fortaleza RM + SR</t>
  </si>
  <si>
    <t>3388-4040</t>
  </si>
  <si>
    <t>Avenida Aguanambi, nº 1900</t>
  </si>
  <si>
    <t>Fátima</t>
  </si>
  <si>
    <t>60055-403</t>
  </si>
  <si>
    <t>09.941.977/0011-50</t>
  </si>
  <si>
    <t>06.679685-7</t>
  </si>
  <si>
    <t>07601152</t>
  </si>
  <si>
    <t>Remob Comercio de Veiculos Ltda</t>
  </si>
  <si>
    <t>Abrão Reze Itu</t>
  </si>
  <si>
    <t>4813-5150</t>
  </si>
  <si>
    <t>Avenida Tiradentes, 432</t>
  </si>
  <si>
    <t>Alto da Vila Nova</t>
  </si>
  <si>
    <t>Itu</t>
  </si>
  <si>
    <t>13309-320</t>
  </si>
  <si>
    <t>26.609.106/0001-80</t>
  </si>
  <si>
    <t>Luiz Reze</t>
  </si>
  <si>
    <t>Grupo Abrão Reze</t>
  </si>
  <si>
    <t>07600091</t>
  </si>
  <si>
    <t>Renovel Veículos Ltda</t>
  </si>
  <si>
    <t>Renovel Aracajú Jardins</t>
  </si>
  <si>
    <t>3025-9898</t>
  </si>
  <si>
    <t xml:space="preserve">Avenida Presidente Tancredo Neves, 600 </t>
  </si>
  <si>
    <t>Jardins</t>
  </si>
  <si>
    <t>Aracajú</t>
  </si>
  <si>
    <t>SE</t>
  </si>
  <si>
    <t>49025-620</t>
  </si>
  <si>
    <t>02.814.097/0001-00</t>
  </si>
  <si>
    <t>27.097.484.9</t>
  </si>
  <si>
    <t>Francisco Rollemberg</t>
  </si>
  <si>
    <t>Grupo Renovel</t>
  </si>
  <si>
    <t>07600007</t>
  </si>
  <si>
    <t>Repecon Veículos Ltda</t>
  </si>
  <si>
    <t>Automega São José</t>
  </si>
  <si>
    <t>3035-8500</t>
  </si>
  <si>
    <t>Rua Leoberto Leal, 250</t>
  </si>
  <si>
    <t>Barreiros</t>
  </si>
  <si>
    <t>88117-000</t>
  </si>
  <si>
    <t>79.913.802/0001-42</t>
  </si>
  <si>
    <t>Ademar Nienkotter</t>
  </si>
  <si>
    <t>Grupo Automega</t>
  </si>
  <si>
    <t>07600219</t>
  </si>
  <si>
    <t>Automega Florianópolis</t>
  </si>
  <si>
    <t>3028-8500</t>
  </si>
  <si>
    <t>Av. Madre Benvenuta, 1850</t>
  </si>
  <si>
    <t>Itacorubi</t>
  </si>
  <si>
    <t>88035-001</t>
  </si>
  <si>
    <t>79.913.802/0003-04</t>
  </si>
  <si>
    <t>07600560</t>
  </si>
  <si>
    <t>Automega Brusque</t>
  </si>
  <si>
    <t xml:space="preserve"> 3044-0100</t>
  </si>
  <si>
    <t>Av. Getúlio Vargas, 151</t>
  </si>
  <si>
    <t>Centro II</t>
  </si>
  <si>
    <t>Brusque</t>
  </si>
  <si>
    <t>88353-000</t>
  </si>
  <si>
    <t>79.913.802-0005-76</t>
  </si>
  <si>
    <t>256229449  </t>
  </si>
  <si>
    <t>07600642</t>
  </si>
  <si>
    <t>Automega Sul da Ilha</t>
  </si>
  <si>
    <t xml:space="preserve"> 3231-2100</t>
  </si>
  <si>
    <t xml:space="preserve">3231-2119 </t>
  </si>
  <si>
    <t>Rodovia SC 405, 619</t>
  </si>
  <si>
    <t>Rio Tavares</t>
  </si>
  <si>
    <t>79.913.802/0007-38</t>
  </si>
  <si>
    <t>07600778</t>
  </si>
  <si>
    <t>Automega Tijucas</t>
  </si>
  <si>
    <t>Av Wilson Lemos 223</t>
  </si>
  <si>
    <t xml:space="preserve">Centro </t>
  </si>
  <si>
    <t>Tijucas</t>
  </si>
  <si>
    <t>88200-000</t>
  </si>
  <si>
    <t>79.913.802/0009-08</t>
  </si>
  <si>
    <t>07600592</t>
  </si>
  <si>
    <t>Rio Doce Comércio de Veículos Ltda</t>
  </si>
  <si>
    <t>Leva Ipatinga</t>
  </si>
  <si>
    <t>3801-4900</t>
  </si>
  <si>
    <t>Av. Pedro Gomes, 4650</t>
  </si>
  <si>
    <t>Industrial</t>
  </si>
  <si>
    <t>Ipatinga</t>
  </si>
  <si>
    <t>35160-291</t>
  </si>
  <si>
    <t>13.426.763/0001-40</t>
  </si>
  <si>
    <t>001751368.00-19</t>
  </si>
  <si>
    <t>João Carlos Pires Barbosa / Maria Carolina Alves Nogueira</t>
  </si>
  <si>
    <t>Grupo Leva</t>
  </si>
  <si>
    <t>07601201</t>
  </si>
  <si>
    <t>Leva Itabira</t>
  </si>
  <si>
    <t>3232-8700</t>
  </si>
  <si>
    <t xml:space="preserve">Rua Santa Maria, 145 - Loja 2 - Renault </t>
  </si>
  <si>
    <t>Itabira</t>
  </si>
  <si>
    <t>35900-065</t>
  </si>
  <si>
    <t>13.426.763/0002-21</t>
  </si>
  <si>
    <t>001751368.01-91</t>
  </si>
  <si>
    <t>João Carlos Pires Barbosa/Maria Carolina Alves Nogueira</t>
  </si>
  <si>
    <t>07600989</t>
  </si>
  <si>
    <t>Rio Sena Comércio de Veículos Ltda</t>
  </si>
  <si>
    <t>Rio Sena Barra Mansa</t>
  </si>
  <si>
    <t>3324-9500</t>
  </si>
  <si>
    <t>Rodovia Lúcio Meira, nº 170, KM 296</t>
  </si>
  <si>
    <t>Barra Mansa</t>
  </si>
  <si>
    <t>27336-000</t>
  </si>
  <si>
    <t>26.263.910/0001-50</t>
  </si>
  <si>
    <t>Raoni Mancilha Salomão</t>
  </si>
  <si>
    <t>Grupo Rio Sena</t>
  </si>
  <si>
    <t>07600393</t>
  </si>
  <si>
    <t>Rodaleve R Veículos Ltda</t>
  </si>
  <si>
    <t>Rodaleve Veículos Vitoria da Conquista</t>
  </si>
  <si>
    <t>2101-3148</t>
  </si>
  <si>
    <t>2101-3131</t>
  </si>
  <si>
    <t>Av. Bartolomeu de Gusmão, 583</t>
  </si>
  <si>
    <t>Jurema</t>
  </si>
  <si>
    <t>Vitória da Conquista</t>
  </si>
  <si>
    <t>45023-000</t>
  </si>
  <si>
    <t>07.258.636/0001-87</t>
  </si>
  <si>
    <t>66.053.200NO</t>
  </si>
  <si>
    <t>Sebastião Neto</t>
  </si>
  <si>
    <t>Grupo Rodaleve</t>
  </si>
  <si>
    <t>07600861</t>
  </si>
  <si>
    <t>Rodaleve Jequié</t>
  </si>
  <si>
    <t>3527-7000</t>
  </si>
  <si>
    <t>Av. Cesar Borges, 1280</t>
  </si>
  <si>
    <t>Pompilio Sampaio</t>
  </si>
  <si>
    <t>Jequie</t>
  </si>
  <si>
    <t>45206-051</t>
  </si>
  <si>
    <t>07.258.636/0002-68</t>
  </si>
  <si>
    <t>07601160</t>
  </si>
  <si>
    <t>Roma France R Automoveis e Serviços Ltda</t>
  </si>
  <si>
    <t>Roma France Nova Iguaçu</t>
  </si>
  <si>
    <t>3512-6400</t>
  </si>
  <si>
    <t xml:space="preserve">Rua Luis Tomas,390 </t>
  </si>
  <si>
    <t>da LUZ</t>
  </si>
  <si>
    <t>Nova Iguaçu</t>
  </si>
  <si>
    <t>26256-100</t>
  </si>
  <si>
    <t>37.720.029/0001-58</t>
  </si>
  <si>
    <t>Marcus Vinicius Gomes Teixeira</t>
  </si>
  <si>
    <t>Grupo Roma RJ</t>
  </si>
  <si>
    <t>07601167</t>
  </si>
  <si>
    <t>Roma Norte</t>
  </si>
  <si>
    <t>3514-8900</t>
  </si>
  <si>
    <t>Av. Cristiano Machado, 2743</t>
  </si>
  <si>
    <t>31160-380</t>
  </si>
  <si>
    <t>37.720.029/0002-39</t>
  </si>
  <si>
    <t>004000746.00-40</t>
  </si>
  <si>
    <t>Grupo Roma MG</t>
  </si>
  <si>
    <t>07601168</t>
  </si>
  <si>
    <t>Roma Contagem</t>
  </si>
  <si>
    <t>3514-1400</t>
  </si>
  <si>
    <t>V Expressa de Contagem, 3001</t>
  </si>
  <si>
    <t>Contagem</t>
  </si>
  <si>
    <t>32370-485</t>
  </si>
  <si>
    <t>37.720.029/0003-10</t>
  </si>
  <si>
    <t>004000746.01-20</t>
  </si>
  <si>
    <t>07601120</t>
  </si>
  <si>
    <t>RNC Comercial de Veículos LTDA</t>
  </si>
  <si>
    <t>Carrera Acelera Cotia</t>
  </si>
  <si>
    <t xml:space="preserve"> 3080-6030</t>
  </si>
  <si>
    <t>Rodovia Raposo Tavares, S/N - KM 25</t>
  </si>
  <si>
    <t>Granja Viana</t>
  </si>
  <si>
    <t>Cotia</t>
  </si>
  <si>
    <t>06707-000</t>
  </si>
  <si>
    <t>35.916.588/0001-02</t>
  </si>
  <si>
    <t>Nessim Cesar Azar</t>
  </si>
  <si>
    <t xml:space="preserve">Grupo Carrera </t>
  </si>
  <si>
    <t>07601121</t>
  </si>
  <si>
    <t>Carrera Acelera Butantã SN</t>
  </si>
  <si>
    <t>Avenida Eliseu de Almeida, 732</t>
  </si>
  <si>
    <t>Instituto Previdencia</t>
  </si>
  <si>
    <t>05533-000</t>
  </si>
  <si>
    <t>35.916.588/0002-93</t>
  </si>
  <si>
    <t>07601146</t>
  </si>
  <si>
    <t>Carrera Acelera Rebouças</t>
  </si>
  <si>
    <t>3855-4800</t>
  </si>
  <si>
    <t>Avenida  Rebouças, 2357</t>
  </si>
  <si>
    <t>Pinheiros</t>
  </si>
  <si>
    <t>35.916.588/0003-74</t>
  </si>
  <si>
    <t>07601206</t>
  </si>
  <si>
    <t>Carrera Acelera Francisco Morato</t>
  </si>
  <si>
    <t>2394-6487</t>
  </si>
  <si>
    <t>Av. Prof. Francisco Morato, 5825</t>
  </si>
  <si>
    <t>Vila Sônia</t>
  </si>
  <si>
    <t>05521-300</t>
  </si>
  <si>
    <t>35.916.588/0006-17</t>
  </si>
  <si>
    <t>07600757</t>
  </si>
  <si>
    <t>Rubi Veículos Ltda</t>
  </si>
  <si>
    <t>Rubi Itabuna</t>
  </si>
  <si>
    <t>2102-0380</t>
  </si>
  <si>
    <t>Av Jose Soares Pinheiro 2555A</t>
  </si>
  <si>
    <t>Lomanto Junior</t>
  </si>
  <si>
    <t>Itabuna</t>
  </si>
  <si>
    <t>45601-052</t>
  </si>
  <si>
    <t>18.202.856/0001-05</t>
  </si>
  <si>
    <t>Ervino Binow Junior</t>
  </si>
  <si>
    <t>Grupo Rubi</t>
  </si>
  <si>
    <t>07600760</t>
  </si>
  <si>
    <t>Rubi Eunápolis</t>
  </si>
  <si>
    <t>3511-0190</t>
  </si>
  <si>
    <t>Av David Jonas Fadini 1742 A</t>
  </si>
  <si>
    <t>Juca Rosa</t>
  </si>
  <si>
    <t>Eunápolis</t>
  </si>
  <si>
    <t>45823-431</t>
  </si>
  <si>
    <t>18.202.856/0002-96</t>
  </si>
  <si>
    <t>111.288.847 NO</t>
  </si>
  <si>
    <t>07601061</t>
  </si>
  <si>
    <t>Saga Lemans Comércio de Veículos Ltda</t>
  </si>
  <si>
    <t>Saga Lemans Porto Velho</t>
  </si>
  <si>
    <t>3025-8346</t>
  </si>
  <si>
    <t xml:space="preserve"> 3254-1100</t>
  </si>
  <si>
    <t>Avenida Governador Jorge Teixeira, n° 840 B</t>
  </si>
  <si>
    <t>Nova Porto Velho</t>
  </si>
  <si>
    <t>Porto Velho</t>
  </si>
  <si>
    <t>76820-116</t>
  </si>
  <si>
    <t>30.903.216/0001-28</t>
  </si>
  <si>
    <t>Luiz Sérgio Oliveira Maia</t>
  </si>
  <si>
    <t>Grupo Saga Lemans</t>
  </si>
  <si>
    <t>07600709</t>
  </si>
  <si>
    <t>Original Nice Comércio de Veículos, Peças e Serviços S.A</t>
  </si>
  <si>
    <t>Original Nice</t>
  </si>
  <si>
    <t>Avenida Professor Carlos Cunha, 144</t>
  </si>
  <si>
    <t>Jaracaty</t>
  </si>
  <si>
    <t>65076-820</t>
  </si>
  <si>
    <t>17.173.777/0001-50</t>
  </si>
  <si>
    <t>12.396.398-2</t>
  </si>
  <si>
    <t>Alessandro Soldi</t>
  </si>
  <si>
    <t>Grupo Original</t>
  </si>
  <si>
    <t>07600990</t>
  </si>
  <si>
    <t>Saga Pantanal Comércio de Veículos Ltda</t>
  </si>
  <si>
    <t>Estação Varzea Grande</t>
  </si>
  <si>
    <t>3688-5500</t>
  </si>
  <si>
    <t>Avenida da FEB, 1533 - Lote Manga</t>
  </si>
  <si>
    <t>Ponte Nova</t>
  </si>
  <si>
    <t>Varzea Grande</t>
  </si>
  <si>
    <t>78115-806</t>
  </si>
  <si>
    <t>08.860.168/0001-89</t>
  </si>
  <si>
    <t>13.339.025-0</t>
  </si>
  <si>
    <t>Luiz Sérgio de Oliveira Maia</t>
  </si>
  <si>
    <t>Grupo Estação</t>
  </si>
  <si>
    <t>07601148</t>
  </si>
  <si>
    <t>Estação Cuiabá</t>
  </si>
  <si>
    <t>3618-7100</t>
  </si>
  <si>
    <t xml:space="preserve">Avenida  Fernando  Correa da Costa,2777 </t>
  </si>
  <si>
    <t>Boa Esperança</t>
  </si>
  <si>
    <t>Cuiaba</t>
  </si>
  <si>
    <t xml:space="preserve">78068-600 </t>
  </si>
  <si>
    <t xml:space="preserve">08.860.168/0006-93 </t>
  </si>
  <si>
    <t xml:space="preserve"> 13.840.685-5</t>
  </si>
  <si>
    <t>07601092</t>
  </si>
  <si>
    <t>Saga Versalhes Comércio de Veículos, Peças e Serviços LTDA</t>
  </si>
  <si>
    <t>Saga Brasília</t>
  </si>
  <si>
    <t>3362-3300</t>
  </si>
  <si>
    <t>ST SGCV, Salão Comercial N 01, Parte 2, LT 09</t>
  </si>
  <si>
    <t>Zona Industrial (Guará)</t>
  </si>
  <si>
    <t>71215-100</t>
  </si>
  <si>
    <t>33.896.745/0001-30</t>
  </si>
  <si>
    <t>07.922.244/001-06</t>
  </si>
  <si>
    <t>Grupo Saga Brasília</t>
  </si>
  <si>
    <t>07601111</t>
  </si>
  <si>
    <t>Saga Valparaíso</t>
  </si>
  <si>
    <t>3629-9200</t>
  </si>
  <si>
    <t>A Comercial II, S/N, Lote 04 Trecho 01 Loja 03 Parte 2</t>
  </si>
  <si>
    <t>Valparaíso II</t>
  </si>
  <si>
    <t>Valparaíso de Goiás</t>
  </si>
  <si>
    <t>72870-135</t>
  </si>
  <si>
    <t>33.896.745/0003-00</t>
  </si>
  <si>
    <t>10.775.210-7</t>
  </si>
  <si>
    <t>07600554</t>
  </si>
  <si>
    <t>Saint Emilion Automóveis Peças e Serviços Ltda</t>
  </si>
  <si>
    <t>Via Mondo Varginha</t>
  </si>
  <si>
    <t xml:space="preserve"> 2105-6600</t>
  </si>
  <si>
    <t xml:space="preserve"> 2105-6600 </t>
  </si>
  <si>
    <t>Av. Princesa do Sul, 891 - Loja 01</t>
  </si>
  <si>
    <t>Jd. Andere</t>
  </si>
  <si>
    <t>Varginha</t>
  </si>
  <si>
    <t>37026-080</t>
  </si>
  <si>
    <t>12.579.490/0001-01</t>
  </si>
  <si>
    <t>001666880.00-92</t>
  </si>
  <si>
    <t>Paulo César Bontempo Silva</t>
  </si>
  <si>
    <t>Grupo Via Mondo</t>
  </si>
  <si>
    <t>07600667</t>
  </si>
  <si>
    <t>Via Mondo Pouso Alegre</t>
  </si>
  <si>
    <t>3427-3800</t>
  </si>
  <si>
    <t>ROD JK (BR 459) KM: 107</t>
  </si>
  <si>
    <t>Pouso Alegre</t>
  </si>
  <si>
    <t>37550-000</t>
  </si>
  <si>
    <t>12.579.490/0002-92</t>
  </si>
  <si>
    <t>001666880.01-73</t>
  </si>
  <si>
    <t>07600759</t>
  </si>
  <si>
    <t>Via Mondo - Poços de Caldas</t>
  </si>
  <si>
    <t>3697-1050</t>
  </si>
  <si>
    <t>Av Mansur Frayha 1255</t>
  </si>
  <si>
    <t>Jd Elizabete</t>
  </si>
  <si>
    <t>Poços de Caldas</t>
  </si>
  <si>
    <t>37704-355</t>
  </si>
  <si>
    <t>12.579.490/0003-73</t>
  </si>
  <si>
    <t>00166688002-54</t>
  </si>
  <si>
    <t>filial</t>
  </si>
  <si>
    <t>07600519</t>
  </si>
  <si>
    <t>Santa Emília Ile de France Comercial de Veículos e Peças Ltda</t>
  </si>
  <si>
    <t>Santa Emília São Carlos</t>
  </si>
  <si>
    <t>2106-0707</t>
  </si>
  <si>
    <t>Av. Getulio Vargas, 727</t>
  </si>
  <si>
    <t>Vilas Alpes</t>
  </si>
  <si>
    <t>São Carlos</t>
  </si>
  <si>
    <t>13570-672</t>
  </si>
  <si>
    <t>11.043.798/0001-75</t>
  </si>
  <si>
    <t>Rui Flávio Chúfalo</t>
  </si>
  <si>
    <t>Grupo Santa Emilia</t>
  </si>
  <si>
    <t>07600567</t>
  </si>
  <si>
    <t>Santa Emília Araraquara</t>
  </si>
  <si>
    <t>2109-0009</t>
  </si>
  <si>
    <t>2109-0019</t>
  </si>
  <si>
    <t>Rua Raphael Lucas Martinez nº924</t>
  </si>
  <si>
    <t>Jd do Manacas</t>
  </si>
  <si>
    <t>Araraquara</t>
  </si>
  <si>
    <t xml:space="preserve">SP </t>
  </si>
  <si>
    <t>14801-538</t>
  </si>
  <si>
    <t>11.043.798/0002-56</t>
  </si>
  <si>
    <t>07600614</t>
  </si>
  <si>
    <t>Santa Emília Rio Claro</t>
  </si>
  <si>
    <t>2112-1212</t>
  </si>
  <si>
    <t>Av Presidente Tancredo de Almeida Neves, 800</t>
  </si>
  <si>
    <t>Cidade Claret</t>
  </si>
  <si>
    <t>Rio Claro</t>
  </si>
  <si>
    <t>13503-183</t>
  </si>
  <si>
    <t>11.043.798/0003-37</t>
  </si>
  <si>
    <t>07601125</t>
  </si>
  <si>
    <t>SIM Comercial e Veículos Peças Ltda</t>
  </si>
  <si>
    <t>SIM Vinhedo</t>
  </si>
  <si>
    <t xml:space="preserve"> 3836 – 9999</t>
  </si>
  <si>
    <t>Av. Apparecida Tellau Seraphin, 1940</t>
  </si>
  <si>
    <t>Marambaia</t>
  </si>
  <si>
    <t>Vinhedo</t>
  </si>
  <si>
    <t>13287-198</t>
  </si>
  <si>
    <t>37.527.613/0001-91</t>
  </si>
  <si>
    <t>Nabi Abi Chedid Neto</t>
  </si>
  <si>
    <t>Grupo SIM</t>
  </si>
  <si>
    <t>07600932</t>
  </si>
  <si>
    <t>Soma France Automóveis Ltda</t>
  </si>
  <si>
    <t>Soma France PV</t>
  </si>
  <si>
    <t>3472-1699</t>
  </si>
  <si>
    <t>Rua Professor Francisco Valio, 1628</t>
  </si>
  <si>
    <t>Itapetininga</t>
  </si>
  <si>
    <t>18200-035</t>
  </si>
  <si>
    <t>25.080.836/000174</t>
  </si>
  <si>
    <t>Paulo Sergio Ayub</t>
  </si>
  <si>
    <t>Grupo Soma</t>
  </si>
  <si>
    <t>07601219</t>
  </si>
  <si>
    <t>Soma France Itapetininga</t>
  </si>
  <si>
    <t>Rua Doutor Virgilio de Rezende, 1338</t>
  </si>
  <si>
    <t>18200-046</t>
  </si>
  <si>
    <t>25.080.836/0003-36</t>
  </si>
  <si>
    <t>07601151</t>
  </si>
  <si>
    <t>Soma France Itapeva</t>
  </si>
  <si>
    <t>9807-5069</t>
  </si>
  <si>
    <t>Av. Doutor José Ermírio de Moraes, 1125</t>
  </si>
  <si>
    <t>Itapeva</t>
  </si>
  <si>
    <t>18400-510</t>
  </si>
  <si>
    <t>25.080.836/0002-55</t>
  </si>
  <si>
    <t>07601108</t>
  </si>
  <si>
    <t>Ssbarcar Veículos Ltda</t>
  </si>
  <si>
    <t>Aravel Arapongas</t>
  </si>
  <si>
    <t>3275-8950</t>
  </si>
  <si>
    <t>Rua Andorinhas, 100</t>
  </si>
  <si>
    <t>Arapongas</t>
  </si>
  <si>
    <t>86700-055</t>
  </si>
  <si>
    <t>35.445.821/0001-16</t>
  </si>
  <si>
    <t>90832263-04</t>
  </si>
  <si>
    <t>Sergio Barros de Carvalho</t>
  </si>
  <si>
    <t>Grupo Aravel</t>
  </si>
  <si>
    <t>07600249</t>
  </si>
  <si>
    <t>Tecardf Veículos e Serviços Ltda</t>
  </si>
  <si>
    <t>Tecar Brasilia</t>
  </si>
  <si>
    <t>3221-7800</t>
  </si>
  <si>
    <t>SIA Trecho 01 Lote 830/60 S/N</t>
  </si>
  <si>
    <t>04.621.624/0001-87</t>
  </si>
  <si>
    <t>07425447/001-04</t>
  </si>
  <si>
    <t>João Maurício/ Leonardo/ João Henrique A. Normanha</t>
  </si>
  <si>
    <t>Grupo Tecar DF</t>
  </si>
  <si>
    <t>07600465</t>
  </si>
  <si>
    <t>Tecar Seminovos</t>
  </si>
  <si>
    <t>3433-7800</t>
  </si>
  <si>
    <t>Sia Trecho 01 Lotes 1.530, 1.540, 1.550 e 1.560</t>
  </si>
  <si>
    <t>04.621.624/0002-68</t>
  </si>
  <si>
    <t>07.425.447/002-95</t>
  </si>
  <si>
    <t>07600520</t>
  </si>
  <si>
    <t>Tecar Goiânia</t>
  </si>
  <si>
    <t xml:space="preserve">4009-2900 </t>
  </si>
  <si>
    <t xml:space="preserve">4009-2939 </t>
  </si>
  <si>
    <t>Av. E - C/ Rua 62, C/ Rua 53, Quadra B-23 , Lotes 01-15/22 -24A</t>
  </si>
  <si>
    <t>Jd.Goiás</t>
  </si>
  <si>
    <t>04.621.624/0003-49</t>
  </si>
  <si>
    <t>10.454999-8</t>
  </si>
  <si>
    <t>Grupo Tecar GO</t>
  </si>
  <si>
    <t>07601136</t>
  </si>
  <si>
    <t>Terra Santa Comércio de Veículos Ltda</t>
  </si>
  <si>
    <t>Terra Santa Juazeiro</t>
  </si>
  <si>
    <t>4003-2148</t>
  </si>
  <si>
    <t>Av. Padre Cícero, 4288 Loja B</t>
  </si>
  <si>
    <t>Juazeiro do Norte</t>
  </si>
  <si>
    <t>63024-010</t>
  </si>
  <si>
    <t>15.195.911/0001-99</t>
  </si>
  <si>
    <t>06.128.257-8</t>
  </si>
  <si>
    <t>Fernando Cardoso Linhares Filho</t>
  </si>
  <si>
    <t>Grupo Terra Santa</t>
  </si>
  <si>
    <t>07601175</t>
  </si>
  <si>
    <t>Urca France Automóveis Ltda</t>
  </si>
  <si>
    <t>Urca France Uberlândia</t>
  </si>
  <si>
    <t>2102-5000</t>
  </si>
  <si>
    <t>Av. João Naves de Avila, 3300</t>
  </si>
  <si>
    <t>Saraiva</t>
  </si>
  <si>
    <t>Uberlândia</t>
  </si>
  <si>
    <t>38408-100</t>
  </si>
  <si>
    <t>42.009.723/0001-00</t>
  </si>
  <si>
    <t>004.051.065.00-74</t>
  </si>
  <si>
    <t>Ataides de Deus Vieira Pozzi</t>
  </si>
  <si>
    <t>Grupo Urca France</t>
  </si>
  <si>
    <t>07601176</t>
  </si>
  <si>
    <t>Urca France Uberaba</t>
  </si>
  <si>
    <t>2104-5800</t>
  </si>
  <si>
    <t>Av. Guilherme Ferreira, 1310</t>
  </si>
  <si>
    <t>São Bendito</t>
  </si>
  <si>
    <t>Uberaba</t>
  </si>
  <si>
    <t>38022-200</t>
  </si>
  <si>
    <t>42.009.723/0002-82</t>
  </si>
  <si>
    <t>004.051.065.01-55</t>
  </si>
  <si>
    <t>07601097</t>
  </si>
  <si>
    <t>V Muchiutt Concessionária de Autos LTDA</t>
  </si>
  <si>
    <t>Muchiutt Presidente Prudente</t>
  </si>
  <si>
    <t>3226-1900</t>
  </si>
  <si>
    <t xml:space="preserve"> Avenida Joaquim Constantino, 1895</t>
  </si>
  <si>
    <t>Alto da Boa Vista</t>
  </si>
  <si>
    <t>Presidente Prudente</t>
  </si>
  <si>
    <t>19053-300</t>
  </si>
  <si>
    <t>34.411.651/0001-96</t>
  </si>
  <si>
    <t>Valter V.Muchiutti/ Luciano N. Muchiutti</t>
  </si>
  <si>
    <t>Grupo V Muchiutt</t>
  </si>
  <si>
    <t>07600075</t>
  </si>
  <si>
    <t>Valec Dist. de Veículos Ltda</t>
  </si>
  <si>
    <t>Valec Jundiaí</t>
  </si>
  <si>
    <t>2152-3200</t>
  </si>
  <si>
    <t>Av. Antonio Frederico Ozanan, 6161</t>
  </si>
  <si>
    <t>Vila Rio Branco</t>
  </si>
  <si>
    <t>Jundiaí</t>
  </si>
  <si>
    <t>13215-276</t>
  </si>
  <si>
    <t>02.449.871/0001-12</t>
  </si>
  <si>
    <t>Dorival Luchini</t>
  </si>
  <si>
    <t>Grupo Valec</t>
  </si>
  <si>
    <t>07600156</t>
  </si>
  <si>
    <t>Valec Sorocaba</t>
  </si>
  <si>
    <t>2102-3200</t>
  </si>
  <si>
    <t>Av. Armando Pannunzio, 776</t>
  </si>
  <si>
    <t>Cerrado</t>
  </si>
  <si>
    <t>Sorocaba</t>
  </si>
  <si>
    <t>02.449.871/0002-01</t>
  </si>
  <si>
    <t>07600383</t>
  </si>
  <si>
    <t>Valec Orosimbo Maia</t>
  </si>
  <si>
    <t>3037-3200</t>
  </si>
  <si>
    <t>Av. Orosimbo Maia, 1673</t>
  </si>
  <si>
    <t>Cambui</t>
  </si>
  <si>
    <t>13024-035</t>
  </si>
  <si>
    <t>02.449.871/0003-84</t>
  </si>
  <si>
    <t>07600608</t>
  </si>
  <si>
    <t>Valec Valinhos</t>
  </si>
  <si>
    <t xml:space="preserve">  3849-0225  </t>
  </si>
  <si>
    <t>Av Invernada, 1585</t>
  </si>
  <si>
    <t>Residencial Nova Italia</t>
  </si>
  <si>
    <t>Valinhos</t>
  </si>
  <si>
    <t>02.449.871/0006-27</t>
  </si>
  <si>
    <t>07601141</t>
  </si>
  <si>
    <t>Valec Dist. De Veículos Ltda</t>
  </si>
  <si>
    <t>Valec Andrade Neves</t>
  </si>
  <si>
    <t>3114-1999</t>
  </si>
  <si>
    <t xml:space="preserve">Avenida Andrade Neves, 1798 </t>
  </si>
  <si>
    <t>Jardim Chapadão</t>
  </si>
  <si>
    <t>13070-000</t>
  </si>
  <si>
    <t>02.449.871/0011-94</t>
  </si>
  <si>
    <t>Não aplicável (Somente oficina)</t>
  </si>
  <si>
    <t>07601087</t>
  </si>
  <si>
    <t>Velmax Tatuí Veículos LTDA</t>
  </si>
  <si>
    <t>Maxvel Tatuí</t>
  </si>
  <si>
    <t>3022-3712</t>
  </si>
  <si>
    <t>Rua São Bento, 40</t>
  </si>
  <si>
    <t>Tatuí</t>
  </si>
  <si>
    <t>18270-820</t>
  </si>
  <si>
    <t>32.843.768/0001-13</t>
  </si>
  <si>
    <t>Fernanda Hungria/Graciana Ribeiro</t>
  </si>
  <si>
    <t>Grupo Maxvel</t>
  </si>
  <si>
    <t>07600976</t>
  </si>
  <si>
    <t>Via Aliança Comércio de Automóveis LTDA.</t>
  </si>
  <si>
    <t>Alliance Palmas</t>
  </si>
  <si>
    <t>3219-1200</t>
  </si>
  <si>
    <t>Quadra Acsu Se 40 Avenida Ns 2, S/N</t>
  </si>
  <si>
    <t>Plano Diretor Sul</t>
  </si>
  <si>
    <t>Palmas</t>
  </si>
  <si>
    <t>TO</t>
  </si>
  <si>
    <t>77021-634</t>
  </si>
  <si>
    <t>28.239.067/0001-00</t>
  </si>
  <si>
    <t>29.481.176-1</t>
  </si>
  <si>
    <t>José Carlos Dourado de Azevedo Júnior</t>
  </si>
  <si>
    <t>Grupo Alliance</t>
  </si>
  <si>
    <t>07601076</t>
  </si>
  <si>
    <t>Alliance Araguaína</t>
  </si>
  <si>
    <t xml:space="preserve">3412-5100 </t>
  </si>
  <si>
    <t>Avenida Marginal Neblina, 1350</t>
  </si>
  <si>
    <t>Loteamento Alaska</t>
  </si>
  <si>
    <t>Araguaína</t>
  </si>
  <si>
    <t>77817-805</t>
  </si>
  <si>
    <t>28.239.067/0002-83</t>
  </si>
  <si>
    <t>29.491.672-5</t>
  </si>
  <si>
    <t>07600164</t>
  </si>
  <si>
    <t>Via Paris Automóveis Ltda</t>
  </si>
  <si>
    <t>Via Paris Bairro dos Noivos</t>
  </si>
  <si>
    <t>2106-5840</t>
  </si>
  <si>
    <t>Av. João XXIII, 1950</t>
  </si>
  <si>
    <t>Bairro dos Noivos</t>
  </si>
  <si>
    <t>Teresina</t>
  </si>
  <si>
    <t>PI</t>
  </si>
  <si>
    <t>64049-010</t>
  </si>
  <si>
    <t>03.998.690/0001-08</t>
  </si>
  <si>
    <t>19.446.251-0</t>
  </si>
  <si>
    <t>Daniel Pinheiro Guimarães</t>
  </si>
  <si>
    <t>Grupo Via Paris</t>
  </si>
  <si>
    <t>07600755</t>
  </si>
  <si>
    <t>Via Paris Miguel Rosa RM+SR</t>
  </si>
  <si>
    <t>3303-0475</t>
  </si>
  <si>
    <t>Avenida Miguel Rosa, 7267</t>
  </si>
  <si>
    <t>Nossa Senhora das Graças</t>
  </si>
  <si>
    <t>64018-550</t>
  </si>
  <si>
    <t>03.998.690/0003-70</t>
  </si>
  <si>
    <t>07600779</t>
  </si>
  <si>
    <t>Via Paris Parnaíba</t>
  </si>
  <si>
    <t>3321-3080</t>
  </si>
  <si>
    <t>ROD BR343 (L PAR), 3438</t>
  </si>
  <si>
    <t>Joao XXIII</t>
  </si>
  <si>
    <t>Parnaíba</t>
  </si>
  <si>
    <t>03.998.690/0004-50</t>
  </si>
  <si>
    <t>07600440</t>
  </si>
  <si>
    <t>Ville Rio Preto Com. de Veículos e Peças Ltda</t>
  </si>
  <si>
    <t>Ville Rio Preto</t>
  </si>
  <si>
    <t>Av. Baddy Bassit, 5350</t>
  </si>
  <si>
    <t>São José do Rio Preto</t>
  </si>
  <si>
    <t>15025-000</t>
  </si>
  <si>
    <t>07.866.156/0001-07</t>
  </si>
  <si>
    <t>Alexandre Caroni Bozola</t>
  </si>
  <si>
    <t>Grupo Ville</t>
  </si>
  <si>
    <t>07600446</t>
  </si>
  <si>
    <t>Ville Araçatuba</t>
  </si>
  <si>
    <t>Av Brasilia 920</t>
  </si>
  <si>
    <t>Vila Bandeirantes</t>
  </si>
  <si>
    <t>Araçatuba</t>
  </si>
  <si>
    <t>16015-535</t>
  </si>
  <si>
    <t>07.866.156/0002-80</t>
  </si>
  <si>
    <t>07600598</t>
  </si>
  <si>
    <t>Ville Votuporanga</t>
  </si>
  <si>
    <t>3426-8989</t>
  </si>
  <si>
    <t>Av Brasil, 4948</t>
  </si>
  <si>
    <t>Parque Brasilia</t>
  </si>
  <si>
    <t>Votuporanga</t>
  </si>
  <si>
    <t>15500-051</t>
  </si>
  <si>
    <t>07.866.156/0004-41</t>
  </si>
  <si>
    <t>07600691</t>
  </si>
  <si>
    <t>Ville Catanduva</t>
  </si>
  <si>
    <t xml:space="preserve">Av. Deputado Orlando Zancaner, nº 1145 </t>
  </si>
  <si>
    <t xml:space="preserve">Jardim Clelia </t>
  </si>
  <si>
    <t>Catanduva</t>
  </si>
  <si>
    <t>15801-120</t>
  </si>
  <si>
    <t>07.866.156/0006-03</t>
  </si>
  <si>
    <t>07600403</t>
  </si>
  <si>
    <t xml:space="preserve">Vip Car Veículos Ltda </t>
  </si>
  <si>
    <t>Vip Car Criciúma</t>
  </si>
  <si>
    <t>3431-7878</t>
  </si>
  <si>
    <t>3431-7819</t>
  </si>
  <si>
    <t>Av. Centenário, 5820</t>
  </si>
  <si>
    <t>Próspera</t>
  </si>
  <si>
    <t>Criciúma</t>
  </si>
  <si>
    <t>88801-001</t>
  </si>
  <si>
    <t>05.586.628/0001-34</t>
  </si>
  <si>
    <t>Salésio Pereira</t>
  </si>
  <si>
    <t>Grupo Vip Car SC</t>
  </si>
  <si>
    <t>07600405</t>
  </si>
  <si>
    <t>Vip Car Tubarão</t>
  </si>
  <si>
    <t>Rua Januário Correa Bittencourt, 369</t>
  </si>
  <si>
    <t>Vila Esperança</t>
  </si>
  <si>
    <t>Tubarão</t>
  </si>
  <si>
    <t>88700-000</t>
  </si>
  <si>
    <t>05.586.628/0002-15</t>
  </si>
  <si>
    <t>07600470</t>
  </si>
  <si>
    <t>Vip Car Lages</t>
  </si>
  <si>
    <t>3289-7878</t>
  </si>
  <si>
    <t>Av. Presidente Vargas, 1515</t>
  </si>
  <si>
    <t>Coral</t>
  </si>
  <si>
    <t>Lages</t>
  </si>
  <si>
    <t>88523-090</t>
  </si>
  <si>
    <t>05.586.628/0003-04</t>
  </si>
  <si>
    <t>07600515</t>
  </si>
  <si>
    <t>Vip Car Araranguá</t>
  </si>
  <si>
    <t>Av. 7 de Setembro, 838</t>
  </si>
  <si>
    <t>Cidade Alta</t>
  </si>
  <si>
    <t>Araranguá</t>
  </si>
  <si>
    <t>88900-000</t>
  </si>
  <si>
    <t>05.586.628/0004-87</t>
  </si>
  <si>
    <t>25.592.155-1</t>
  </si>
  <si>
    <t>07601086</t>
  </si>
  <si>
    <t>Vivant Comércio Automotivo LTDA</t>
  </si>
  <si>
    <t>Vivant Carpina</t>
  </si>
  <si>
    <t>3621-6653</t>
  </si>
  <si>
    <t>ROD BR 408 - 945 - LOJA</t>
  </si>
  <si>
    <t>Bairro Novo</t>
  </si>
  <si>
    <t>Carpina</t>
  </si>
  <si>
    <t>55819-317</t>
  </si>
  <si>
    <t>33.374.363/0001-46</t>
  </si>
  <si>
    <t>0824365-41</t>
  </si>
  <si>
    <t>Diego/Luzinete Cavalcanti de Andrade Nunes</t>
  </si>
  <si>
    <t>Grupo Vivant</t>
  </si>
  <si>
    <t>07600935</t>
  </si>
  <si>
    <t xml:space="preserve">WB Veiculos, Peças e Serviços Ltda </t>
  </si>
  <si>
    <t>Gamboa Mossoró</t>
  </si>
  <si>
    <t>3317-1400</t>
  </si>
  <si>
    <t>Avenida João da Escóssia, 925</t>
  </si>
  <si>
    <t>Mossoró</t>
  </si>
  <si>
    <t>59609-700</t>
  </si>
  <si>
    <t>25.064.404/0001-70</t>
  </si>
  <si>
    <t xml:space="preserve">20.452.603-5 </t>
  </si>
  <si>
    <t>Wilson Leite Duarte Junior</t>
  </si>
  <si>
    <t>Grupo Gamboa</t>
  </si>
  <si>
    <t>RENAULT PRO+</t>
  </si>
  <si>
    <t xml:space="preserve">Data Abertura do PRO+ </t>
  </si>
  <si>
    <t>TAM. Show Room</t>
  </si>
  <si>
    <t>22.775-002</t>
  </si>
  <si>
    <t>11/2013</t>
  </si>
  <si>
    <t>12/2012</t>
  </si>
  <si>
    <t>Av. dos Autonomistas,4131</t>
  </si>
  <si>
    <t>BR France Veiculos Ltda</t>
  </si>
  <si>
    <t>Av. Pres.. Antônio Carlos, 7951</t>
  </si>
  <si>
    <t>Orlando Carlos da Sulva</t>
  </si>
  <si>
    <t>89804-250</t>
  </si>
  <si>
    <t>12/2013</t>
  </si>
  <si>
    <t>10/2012</t>
  </si>
  <si>
    <t>05/2012</t>
  </si>
  <si>
    <t>12/2018</t>
  </si>
  <si>
    <t xml:space="preserve">3464-0555 </t>
  </si>
  <si>
    <t>Grupo Fórmula</t>
  </si>
  <si>
    <t>30/08/2019</t>
  </si>
  <si>
    <t>07600569</t>
  </si>
  <si>
    <t xml:space="preserve">G2 Auto France Ltda </t>
  </si>
  <si>
    <t xml:space="preserve">RJ    </t>
  </si>
  <si>
    <t>Av. das Torres, 2800</t>
  </si>
  <si>
    <t>Globo Veículos Pallhoça</t>
  </si>
  <si>
    <t>Rua Dr. João Colin, 1300</t>
  </si>
  <si>
    <t>79.040-335</t>
  </si>
  <si>
    <t>11/2012</t>
  </si>
  <si>
    <t>07600544</t>
  </si>
  <si>
    <t>Iesa Sertório</t>
  </si>
  <si>
    <t>Av.: Sertorio, 5350</t>
  </si>
  <si>
    <t>Jd. Lindoia</t>
  </si>
  <si>
    <t>91050-370</t>
  </si>
  <si>
    <t>01304136/0007-43</t>
  </si>
  <si>
    <t>096/3372653</t>
  </si>
  <si>
    <t>07/2013</t>
  </si>
  <si>
    <t xml:space="preserve">Estrada Piracicaba - Tupi s/n </t>
  </si>
  <si>
    <t>29.162-702</t>
  </si>
  <si>
    <t>Proeste Comercio de Veiculos e Peças Bauru Ltda.</t>
  </si>
  <si>
    <t>3102-1500</t>
  </si>
  <si>
    <t>Av. Nações Unidas Quadra, 8-50</t>
  </si>
  <si>
    <t>17010-130</t>
  </si>
  <si>
    <t xml:space="preserve">24.053.587/0001-65 </t>
  </si>
  <si>
    <t>R Point Comercial De Automoveis Ltda</t>
  </si>
  <si>
    <t>03295-010</t>
  </si>
  <si>
    <t>Regence Veiculos Peças e Serviços Ltda</t>
  </si>
  <si>
    <t>2121-9000</t>
  </si>
  <si>
    <t>2121-9087</t>
  </si>
  <si>
    <t>Av.. Santos Dumont, 7600</t>
  </si>
  <si>
    <t>49.025-620</t>
  </si>
  <si>
    <t xml:space="preserve">São José </t>
  </si>
  <si>
    <t>12/2014</t>
  </si>
  <si>
    <t>Av. Orosimbo Maia , 1673</t>
  </si>
  <si>
    <t>11/2014</t>
  </si>
  <si>
    <t xml:space="preserve">Vip Car Veiculos Ltda </t>
  </si>
  <si>
    <t>Vip Car Criciuma</t>
  </si>
  <si>
    <t>Av. Centenario, 5800</t>
  </si>
  <si>
    <t>Prospera</t>
  </si>
  <si>
    <t>RENAULT MINUTO</t>
  </si>
  <si>
    <t>Data Abertura do RM</t>
  </si>
  <si>
    <t>CONSULTOR COMERCIAL</t>
  </si>
  <si>
    <t>São Caetando do Sul</t>
  </si>
  <si>
    <t>01.220.301/0008-49</t>
  </si>
  <si>
    <t>RM + SR</t>
  </si>
  <si>
    <t>65.063-395</t>
  </si>
  <si>
    <t xml:space="preserve">Grupo Du Nort São Luís </t>
  </si>
  <si>
    <t>Gloria</t>
  </si>
  <si>
    <t>89.216-204</t>
  </si>
  <si>
    <t>210020-122</t>
  </si>
  <si>
    <t>07601119</t>
  </si>
  <si>
    <t>Mercantil Andreta RM Campinas</t>
  </si>
  <si>
    <t>3795-0000</t>
  </si>
  <si>
    <t>Rua Paula Bueno, 914</t>
  </si>
  <si>
    <t>Taquaral</t>
  </si>
  <si>
    <t>13076-061</t>
  </si>
  <si>
    <t>07.145.316/0008-97</t>
  </si>
  <si>
    <t>Regence Veiculos Peças e Serviços LTDA</t>
  </si>
  <si>
    <t>3225-9633</t>
  </si>
  <si>
    <t>Fatima</t>
  </si>
  <si>
    <t>60.055-403</t>
  </si>
  <si>
    <t>64.018-550</t>
  </si>
  <si>
    <t>RENAULT SELECTION</t>
  </si>
  <si>
    <t>Data Abertura do RS</t>
  </si>
  <si>
    <t>24.744-560</t>
  </si>
  <si>
    <t>Av Washington Luiz,21</t>
  </si>
  <si>
    <t>4009-6900</t>
  </si>
  <si>
    <t>69.906-214</t>
  </si>
  <si>
    <t>Praia Cumprida</t>
  </si>
  <si>
    <t>Rua Conde Bonfim,220</t>
  </si>
  <si>
    <t>20520-054</t>
  </si>
  <si>
    <t>Grupo Leauto</t>
  </si>
  <si>
    <t>Leauto Penha</t>
  </si>
  <si>
    <t>Av Lobo Junior,1408</t>
  </si>
  <si>
    <t>31.861.115/0008/70</t>
  </si>
  <si>
    <t>'456.075.862.110</t>
  </si>
  <si>
    <t>Av Italia, 1710</t>
  </si>
  <si>
    <t>41.730-101</t>
  </si>
  <si>
    <t>Proeste Comércio de Veículos e Peças Bauru Ltda</t>
  </si>
  <si>
    <t>Av. Antonio de Almeida Pacheco, 595</t>
  </si>
  <si>
    <t>Jd. Nova Jau</t>
  </si>
  <si>
    <t>Jau</t>
  </si>
  <si>
    <t>Av. Nações Unidas Quadra 8-50</t>
  </si>
  <si>
    <t>Proeste Marilia</t>
  </si>
  <si>
    <t>Marilia</t>
  </si>
  <si>
    <t>17.519-211</t>
  </si>
  <si>
    <t>AV Avenida Norte Miguel Arraes de Alencar, 2160</t>
  </si>
  <si>
    <t>DIV - DIVERSOS (Sem atendimento aos Clientes Renault)</t>
  </si>
  <si>
    <t>Classificação*</t>
  </si>
  <si>
    <t>NOME FANTASIA</t>
  </si>
  <si>
    <t>Classificação</t>
  </si>
  <si>
    <t xml:space="preserve">DIV </t>
  </si>
  <si>
    <t>002093</t>
  </si>
  <si>
    <t>Amazonas Pátio</t>
  </si>
  <si>
    <t>3674-1041</t>
  </si>
  <si>
    <t>Rua Gama Lobo, 1135</t>
  </si>
  <si>
    <t>Vila Dom Pedro I</t>
  </si>
  <si>
    <t>04269-000</t>
  </si>
  <si>
    <t>31.135.931/0002-01</t>
  </si>
  <si>
    <t>Pátio  de peças</t>
  </si>
  <si>
    <t>002097</t>
  </si>
  <si>
    <t>Amazonas Patio VN</t>
  </si>
  <si>
    <t>Rua da Baracela S/NUM, Parte 2</t>
  </si>
  <si>
    <t>Parque Novo Mundo</t>
  </si>
  <si>
    <t>02190-120</t>
  </si>
  <si>
    <t>31.135.931/0004-73</t>
  </si>
  <si>
    <t>Patio de veículos</t>
  </si>
  <si>
    <t>002098</t>
  </si>
  <si>
    <t>002019</t>
  </si>
  <si>
    <t>Azzurra France Veículos Ltda</t>
  </si>
  <si>
    <t>Azzurra France Pátio</t>
  </si>
  <si>
    <t>Rua Pirangi, 102</t>
  </si>
  <si>
    <t>Olaria</t>
  </si>
  <si>
    <t>21021-550</t>
  </si>
  <si>
    <t>23.196.759/0004-30</t>
  </si>
  <si>
    <t>Lelo Pepe Filho</t>
  </si>
  <si>
    <t>Patio</t>
  </si>
  <si>
    <t>000935</t>
  </si>
  <si>
    <t>Sinal France - Pátio</t>
  </si>
  <si>
    <t>R. Antonio Galo, 301</t>
  </si>
  <si>
    <t>Barcelona</t>
  </si>
  <si>
    <t>São Caetano do Sul</t>
  </si>
  <si>
    <t>09551-020</t>
  </si>
  <si>
    <t>12.502.665/0003-44</t>
  </si>
  <si>
    <t xml:space="preserve">000969 </t>
  </si>
  <si>
    <t>Brasil Car Transporte de Veiculos e Logistica Ltda</t>
  </si>
  <si>
    <t>Brasil Car (AJC)</t>
  </si>
  <si>
    <t>Rod Indio Tibirica, 14650</t>
  </si>
  <si>
    <t xml:space="preserve">Palmeiras </t>
  </si>
  <si>
    <t>Suzano</t>
  </si>
  <si>
    <t>08630-000</t>
  </si>
  <si>
    <t>00.998.573/0001-56</t>
  </si>
  <si>
    <t>Armando Silveira do Espirito Santo</t>
  </si>
  <si>
    <t>000968</t>
  </si>
  <si>
    <t>Brazul Transporte de Veículos Ltda</t>
  </si>
  <si>
    <t>Brazul - pátio (armazenagem de veículos das concessionárias Leauto e Eiffel)</t>
  </si>
  <si>
    <t>Av. Sargento de Milicias, 1635</t>
  </si>
  <si>
    <t>Pavuna</t>
  </si>
  <si>
    <t xml:space="preserve">Rio de Janeiro </t>
  </si>
  <si>
    <t>21532-290</t>
  </si>
  <si>
    <t>60.395.589/0013-30</t>
  </si>
  <si>
    <t>000925</t>
  </si>
  <si>
    <t>Brazul (armazenagem veículos Itavema - somente vendas direta Guarulhos e S. José) e Max Motors</t>
  </si>
  <si>
    <t>3646-4900</t>
  </si>
  <si>
    <t>Av. Maria Servidei Demarchi, 1.420</t>
  </si>
  <si>
    <t>Demarchi</t>
  </si>
  <si>
    <t>São Bernardo do Campo</t>
  </si>
  <si>
    <t>09820-000</t>
  </si>
  <si>
    <t>60.395.589/0001-04</t>
  </si>
  <si>
    <t>635.024.834-114</t>
  </si>
  <si>
    <t>002119</t>
  </si>
  <si>
    <t>Brune Salvador - Pátio SR</t>
  </si>
  <si>
    <t>3387-6700</t>
  </si>
  <si>
    <t>Av. Luis Eduardo Magalhaes, N° 3301, Loja B</t>
  </si>
  <si>
    <t>Cabula</t>
  </si>
  <si>
    <t>4115-0595</t>
  </si>
  <si>
    <t>10.674.804/0002-00</t>
  </si>
  <si>
    <t>190.461.977 NO</t>
  </si>
  <si>
    <t>Pátio</t>
  </si>
  <si>
    <t>4</t>
  </si>
  <si>
    <t>002118</t>
  </si>
  <si>
    <t>Brune Salvador - Pátio VD</t>
  </si>
  <si>
    <t>000932</t>
  </si>
  <si>
    <t>Centro de distribuição Portiguar Ltda</t>
  </si>
  <si>
    <t>Patio Potiguar - Redenção</t>
  </si>
  <si>
    <t>Av dos Astros 75</t>
  </si>
  <si>
    <t>Pq das Nações</t>
  </si>
  <si>
    <t>Parnamirim</t>
  </si>
  <si>
    <t>59140-970</t>
  </si>
  <si>
    <t>16.583.811/0001-00</t>
  </si>
  <si>
    <t xml:space="preserve"> 20.297.265-8</t>
  </si>
  <si>
    <t>DIV</t>
  </si>
  <si>
    <t>2101</t>
  </si>
  <si>
    <t>Patio Manaus</t>
  </si>
  <si>
    <t>Av. Torquato Tapajos, 1290 PAVMTOE</t>
  </si>
  <si>
    <t>Da Paz</t>
  </si>
  <si>
    <t>69.048-010</t>
  </si>
  <si>
    <t>08.893.457/0009-31</t>
  </si>
  <si>
    <t>05.425.307-1</t>
  </si>
  <si>
    <t>2102</t>
  </si>
  <si>
    <t>002111</t>
  </si>
  <si>
    <t>Du Nort Ananindeua - Pátio VN</t>
  </si>
  <si>
    <t>Rodovia BR 316, SN KM 03 Passagem Kennedy - Galpão B</t>
  </si>
  <si>
    <t>Coqueiro</t>
  </si>
  <si>
    <t>67113-000</t>
  </si>
  <si>
    <t>08.893.457/0015-80</t>
  </si>
  <si>
    <t>15.782.240-0</t>
  </si>
  <si>
    <t>002112</t>
  </si>
  <si>
    <t>Du Nort Ananindeua - Pátio VD</t>
  </si>
  <si>
    <t>67113-001</t>
  </si>
  <si>
    <t>08.893.457/0015-81</t>
  </si>
  <si>
    <t>15.782.240-1</t>
  </si>
  <si>
    <t>002123</t>
  </si>
  <si>
    <t>Dijon - Pátio Peças</t>
  </si>
  <si>
    <t>AV. Presidente Antonio Carlos - N° 6280</t>
  </si>
  <si>
    <t>Indaia</t>
  </si>
  <si>
    <t>31270-122</t>
  </si>
  <si>
    <t>07.675.625/0005-26</t>
  </si>
  <si>
    <t>367398904.04-22</t>
  </si>
  <si>
    <t>000947</t>
  </si>
  <si>
    <t>Pátio Estoril</t>
  </si>
  <si>
    <t>Rua Estados Unidos nº 20</t>
  </si>
  <si>
    <t>Jardim Casqueiro</t>
  </si>
  <si>
    <t>Cubatão</t>
  </si>
  <si>
    <t>11533-040</t>
  </si>
  <si>
    <t>03.069.071/0005-62</t>
  </si>
  <si>
    <t>Fernando Jorge Peralta</t>
  </si>
  <si>
    <t>002033</t>
  </si>
  <si>
    <t>Euro Pátio</t>
  </si>
  <si>
    <t>Rua Manoel Picão Junior, 90</t>
  </si>
  <si>
    <t>Pq. Industrial Lagoinha</t>
  </si>
  <si>
    <t>14095-070</t>
  </si>
  <si>
    <t>00.384.141/0011-27</t>
  </si>
  <si>
    <t>TIAGO TONIELLO</t>
  </si>
  <si>
    <t>DIV*</t>
  </si>
  <si>
    <t>07600623</t>
  </si>
  <si>
    <t xml:space="preserve">Eurovia Veiculos S/A </t>
  </si>
  <si>
    <t>Eurovia Patio Santo Agostinho</t>
  </si>
  <si>
    <t>Ante BR 101 Sul 2220, km 92</t>
  </si>
  <si>
    <t>Cabo de Santo Agostinho</t>
  </si>
  <si>
    <t>54510-000</t>
  </si>
  <si>
    <t>02.671.595/0010-23</t>
  </si>
  <si>
    <t>000814</t>
  </si>
  <si>
    <t>Eurovia Salvador - Patio</t>
  </si>
  <si>
    <t>R. Elisio Mesquita, 610</t>
  </si>
  <si>
    <t>Piraja</t>
  </si>
  <si>
    <t>41295-360</t>
  </si>
  <si>
    <t>02.671.595/0008-09</t>
  </si>
  <si>
    <t>0.78121068</t>
  </si>
  <si>
    <t>02089</t>
  </si>
  <si>
    <t>Eurovia Piedade Pátio</t>
  </si>
  <si>
    <t>Av. Barreto de Manezes, 739</t>
  </si>
  <si>
    <t>54.330-000</t>
  </si>
  <si>
    <t>02.671.595/0017-08</t>
  </si>
  <si>
    <t>0806449-02</t>
  </si>
  <si>
    <t>002113</t>
  </si>
  <si>
    <t>Eurovia Armazém Peças</t>
  </si>
  <si>
    <t>3476-8500</t>
  </si>
  <si>
    <t>Rodovia BR 101 Sul, 2220 - Galpão 5/6</t>
  </si>
  <si>
    <t>Distrito Industrial Sto.  Estevão</t>
  </si>
  <si>
    <t>54503-010</t>
  </si>
  <si>
    <t>02.671.595/0004-85</t>
  </si>
  <si>
    <t>0294674-20</t>
  </si>
  <si>
    <t>000934</t>
  </si>
  <si>
    <t>Iesa Centro de Distribuição</t>
  </si>
  <si>
    <t xml:space="preserve"> -</t>
  </si>
  <si>
    <t>Av Cruzeiro 840, pavlh 1A</t>
  </si>
  <si>
    <t>Distrito Industrial</t>
  </si>
  <si>
    <t>94930-615</t>
  </si>
  <si>
    <t>01.304.136/0009-05</t>
  </si>
  <si>
    <t>177/0193860</t>
  </si>
  <si>
    <t>Marcos Nahas</t>
  </si>
  <si>
    <t>Patio e Armazém de peças</t>
  </si>
  <si>
    <t>002088</t>
  </si>
  <si>
    <t>002096</t>
  </si>
  <si>
    <t>000973</t>
  </si>
  <si>
    <t>Itavema France Veículos LTDA.</t>
  </si>
  <si>
    <t>Itavema - Carroceria</t>
  </si>
  <si>
    <t>Rua do Bosque, 136</t>
  </si>
  <si>
    <t>Barra Funda</t>
  </si>
  <si>
    <t>01136-000</t>
  </si>
  <si>
    <t>03.678.526/0024-00</t>
  </si>
  <si>
    <t>Carroceria</t>
  </si>
  <si>
    <t>002115</t>
  </si>
  <si>
    <t>Jubiabá Veículos LTDA</t>
  </si>
  <si>
    <t>Jubiabá Feira de Santana - Pátio VN</t>
  </si>
  <si>
    <t>Av. Presidente Dutra, 1180</t>
  </si>
  <si>
    <t>Ponto Central</t>
  </si>
  <si>
    <t>44075-516</t>
  </si>
  <si>
    <t>08.859.057/0002-33</t>
  </si>
  <si>
    <t>Modezil Ferreira de Cerqueira</t>
  </si>
  <si>
    <t>002114</t>
  </si>
  <si>
    <t>Jubiabá Feira de Santana - Pátio VD</t>
  </si>
  <si>
    <t>000950</t>
  </si>
  <si>
    <t>Leauto Paris Ltda.</t>
  </si>
  <si>
    <t>Pátio Leauto</t>
  </si>
  <si>
    <t>Av. Brasil 20431</t>
  </si>
  <si>
    <t>Barros Filho</t>
  </si>
  <si>
    <t>31.861.115/0014-19</t>
  </si>
  <si>
    <t>002032</t>
  </si>
  <si>
    <t>Pátio peças Leauto</t>
  </si>
  <si>
    <t>002092</t>
  </si>
  <si>
    <t>Toriba Pátio</t>
  </si>
  <si>
    <t>3990-4110</t>
  </si>
  <si>
    <t>Rua Robert Bosch, 332</t>
  </si>
  <si>
    <t>Pq. Industrial Tomas Edson</t>
  </si>
  <si>
    <t>01141-010</t>
  </si>
  <si>
    <t>26.798.908/0004-29</t>
  </si>
  <si>
    <t>07600222</t>
  </si>
  <si>
    <t xml:space="preserve">Premier Veiculos Ltda </t>
  </si>
  <si>
    <t>Centro de Distribuicao - Premier</t>
  </si>
  <si>
    <t xml:space="preserve">3234-7383 </t>
  </si>
  <si>
    <t xml:space="preserve">STRC/Sul - Trecho 2 Conj. D </t>
  </si>
  <si>
    <t xml:space="preserve">STRC </t>
  </si>
  <si>
    <t xml:space="preserve">Brasilia </t>
  </si>
  <si>
    <t>71225-500</t>
  </si>
  <si>
    <t>02.203.159/0003-09</t>
  </si>
  <si>
    <t>073.811.66/003-16</t>
  </si>
  <si>
    <t>3</t>
  </si>
  <si>
    <t>000970</t>
  </si>
  <si>
    <t>Regence Veiculos, Peças e Serviços Ltda</t>
  </si>
  <si>
    <t>Regence - pátio Recife</t>
  </si>
  <si>
    <t xml:space="preserve"> Rua 80, nº330 lote 01 Quadra B </t>
  </si>
  <si>
    <t>Curado</t>
  </si>
  <si>
    <t>54270-165</t>
  </si>
  <si>
    <t>09941977/0007-73</t>
  </si>
  <si>
    <t>0491210-14</t>
  </si>
  <si>
    <t>000921</t>
  </si>
  <si>
    <t>Tegma Gestão Logística S/A</t>
  </si>
  <si>
    <t>Avenida Miro Vetorazzo, 1500</t>
  </si>
  <si>
    <t>Demarchi </t>
  </si>
  <si>
    <t>São Bernarndo do Campo</t>
  </si>
  <si>
    <t>09820-135</t>
  </si>
  <si>
    <t>02.351.144/0018-66</t>
  </si>
  <si>
    <t>002109</t>
  </si>
  <si>
    <t>Carrera Acelera Pátio VD</t>
  </si>
  <si>
    <t>4003-7218</t>
  </si>
  <si>
    <t>Alameda Araguaia, 2299 Sala 3</t>
  </si>
  <si>
    <t>Alphaville Industrial</t>
  </si>
  <si>
    <t>06455-000</t>
  </si>
  <si>
    <t>35.916.588/0005-36</t>
  </si>
  <si>
    <t>2</t>
  </si>
  <si>
    <t>002110</t>
  </si>
  <si>
    <t>Carrera Acelera Pátio VN</t>
  </si>
  <si>
    <t>4003-7219</t>
  </si>
  <si>
    <t>Alameda Araguaia, 2299 Sala 4</t>
  </si>
  <si>
    <t>06455-001</t>
  </si>
  <si>
    <t>2116</t>
  </si>
  <si>
    <t>Roma France Patio VD</t>
  </si>
  <si>
    <t>3489-8380</t>
  </si>
  <si>
    <t>AV DO CONTORNO, 1750</t>
  </si>
  <si>
    <t>DIST. IND. PAULO CAMILO</t>
  </si>
  <si>
    <t>Betim</t>
  </si>
  <si>
    <t>32669-900</t>
  </si>
  <si>
    <t>37.720.029/0007-43</t>
  </si>
  <si>
    <t>4000746.04-65</t>
  </si>
  <si>
    <t>2117</t>
  </si>
  <si>
    <t>Roma France Patio VN</t>
  </si>
  <si>
    <t>002104</t>
  </si>
  <si>
    <t>Roma France Patio Peças</t>
  </si>
  <si>
    <t>3489-8353</t>
  </si>
  <si>
    <t>Rua Oito, 120</t>
  </si>
  <si>
    <t>Cidade Industrial</t>
  </si>
  <si>
    <t>32210-132</t>
  </si>
  <si>
    <t>37.720.029/0005-81</t>
  </si>
  <si>
    <t>004000746.02-01</t>
  </si>
  <si>
    <t>002125</t>
  </si>
  <si>
    <t>SIM Campinas VD</t>
  </si>
  <si>
    <t>Rua Ibiuna, N° 106 - Sala 03</t>
  </si>
  <si>
    <t>Jardim Leonor</t>
  </si>
  <si>
    <t>13041-300</t>
  </si>
  <si>
    <t>37.527.613/0003-91</t>
  </si>
  <si>
    <t>002126</t>
  </si>
  <si>
    <t>SIM Campinas SR</t>
  </si>
  <si>
    <t>CENTRO DE DISTRIBUIÇÃO DE PEÇAS (Sem atendimento aos Clientes Renault)</t>
  </si>
  <si>
    <t>BIR</t>
  </si>
  <si>
    <t>07601208</t>
  </si>
  <si>
    <t xml:space="preserve">Carbel CD - Belo Horizonte </t>
  </si>
  <si>
    <t xml:space="preserve"> 3280-9500</t>
  </si>
  <si>
    <t>Rua Estoril, 1837 - MZNINOA3</t>
  </si>
  <si>
    <t>São Francisco</t>
  </si>
  <si>
    <t>31255-190</t>
  </si>
  <si>
    <t>04.743.359/0002-90</t>
  </si>
  <si>
    <t>003536277.01-28</t>
  </si>
  <si>
    <t>Centro de distribuição</t>
  </si>
  <si>
    <t>07601229</t>
  </si>
  <si>
    <t>LeAuto Paris LTDA</t>
  </si>
  <si>
    <t>LeAuto CD Coelho Neto PV</t>
  </si>
  <si>
    <t>Av Brasil, 20431</t>
  </si>
  <si>
    <t>21515-001</t>
  </si>
  <si>
    <t>86.933.07-1</t>
  </si>
  <si>
    <t>7601233</t>
  </si>
  <si>
    <t>Eurovia CD Sto Agostinho</t>
  </si>
  <si>
    <t>ANTE BR 101 - Sul, KM 92, n° 2220 - Lado A</t>
  </si>
  <si>
    <t>02.671.595/0012-95</t>
  </si>
  <si>
    <t>0495387- 80</t>
  </si>
  <si>
    <t>Fernando Figueiredo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</si>
</sst>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&quot;$&quot;#,##0\ ;\(&quot;$&quot;#,##0\)"/>
    <numFmt numFmtId="165" formatCode="0.00_)"/>
    <numFmt numFmtId="166" formatCode="_(* #,##0.00_);_(* \(#,##0.00\);_(* &quot;-&quot;??_);_(@_)"/>
    <numFmt numFmtId="167" formatCode="00000\-000"/>
    <numFmt numFmtId="168" formatCode="\(##\)"/>
    <numFmt numFmtId="169" formatCode="####\-####"/>
    <numFmt numFmtId="170" formatCode="000000000\-00"/>
  </numFmts>
  <fonts count="50">
    <font>
      <sz val="10"/>
      <color theme="1"/>
      <name val="Arial"/>
    </font>
    <font>
      <sz val="11"/>
      <color indexed="64"/>
      <name val="Calibri"/>
    </font>
    <font>
      <sz val="11"/>
      <color indexed="65"/>
      <name val="Calibri"/>
    </font>
    <font>
      <sz val="11"/>
      <color indexed="20"/>
      <name val="Calibri"/>
    </font>
    <font>
      <b/>
      <sz val="11"/>
      <color indexed="52"/>
      <name val="Calibri"/>
    </font>
    <font>
      <sz val="10"/>
      <color indexed="22"/>
      <name val="Arial"/>
    </font>
    <font>
      <i/>
      <sz val="11"/>
      <color indexed="23"/>
      <name val="Calibri"/>
    </font>
    <font>
      <sz val="8"/>
      <name val="Arial"/>
    </font>
    <font>
      <b/>
      <sz val="15"/>
      <color indexed="56"/>
      <name val="Calibri"/>
    </font>
    <font>
      <b/>
      <sz val="13"/>
      <color indexed="56"/>
      <name val="Calibri"/>
    </font>
    <font>
      <b/>
      <sz val="11"/>
      <color indexed="56"/>
      <name val="Calibri"/>
    </font>
    <font>
      <sz val="11"/>
      <color indexed="60"/>
      <name val="Calibri"/>
    </font>
    <font>
      <b/>
      <i/>
      <sz val="16"/>
      <name val="Helv"/>
    </font>
    <font>
      <sz val="11"/>
      <color theme="1"/>
      <name val="Calibri"/>
      <scheme val="minor"/>
    </font>
    <font>
      <sz val="10"/>
      <name val="Arial"/>
    </font>
    <font>
      <sz val="11"/>
      <color theme="1"/>
      <name val="Arial"/>
    </font>
    <font>
      <b/>
      <sz val="11"/>
      <color indexed="63"/>
      <name val="Calibri"/>
    </font>
    <font>
      <b/>
      <sz val="18"/>
      <color indexed="56"/>
      <name val="Cambria"/>
    </font>
    <font>
      <b/>
      <sz val="11"/>
      <color indexed="64"/>
      <name val="Calibri"/>
    </font>
    <font>
      <b/>
      <sz val="15"/>
      <name val="Arial"/>
    </font>
    <font>
      <b/>
      <sz val="20"/>
      <name val="REN_Light-Normal"/>
    </font>
    <font>
      <b/>
      <sz val="18"/>
      <name val="REN_Light-Normal"/>
    </font>
    <font>
      <b/>
      <sz val="20"/>
      <color indexed="2"/>
      <name val="REN_Light-Normal"/>
    </font>
    <font>
      <b/>
      <sz val="18"/>
      <name val="Arial"/>
    </font>
    <font>
      <sz val="7"/>
      <name val="Arial"/>
    </font>
    <font>
      <b/>
      <sz val="8"/>
      <name val="Arial"/>
    </font>
    <font>
      <b/>
      <sz val="7"/>
      <name val="Arial"/>
    </font>
    <font>
      <b/>
      <sz val="22"/>
      <name val="Arial"/>
    </font>
    <font>
      <b/>
      <sz val="26"/>
      <color theme="1"/>
      <name val="Arial"/>
    </font>
    <font>
      <b/>
      <sz val="18"/>
      <color theme="1"/>
      <name val="REN_Light-Normal"/>
    </font>
    <font>
      <sz val="8"/>
      <color theme="1"/>
      <name val="Arial"/>
    </font>
    <font>
      <b/>
      <sz val="12"/>
      <color indexed="2"/>
      <name val="Arial"/>
    </font>
    <font>
      <b/>
      <sz val="12"/>
      <color theme="1"/>
      <name val="Arial"/>
    </font>
    <font>
      <b/>
      <sz val="18"/>
      <color indexed="2"/>
      <name val="REN_Light-Normal"/>
    </font>
    <font>
      <sz val="8"/>
      <color theme="0"/>
      <name val="Arial"/>
    </font>
    <font>
      <b/>
      <sz val="18"/>
      <color theme="0"/>
      <name val="REN_Light-Normal"/>
    </font>
    <font>
      <b/>
      <sz val="14"/>
      <color theme="0"/>
      <name val="Arial"/>
    </font>
    <font>
      <b/>
      <sz val="10"/>
      <color theme="0"/>
      <name val="Arial"/>
    </font>
    <font>
      <b/>
      <sz val="10"/>
      <name val="Arial"/>
    </font>
    <font>
      <sz val="7.5"/>
      <name val="Arial"/>
    </font>
    <font>
      <sz val="8"/>
      <color indexed="2"/>
      <name val="Arial"/>
    </font>
    <font>
      <b/>
      <sz val="8"/>
      <color theme="1"/>
      <name val="Arial"/>
    </font>
    <font>
      <sz val="7"/>
      <color theme="1"/>
      <name val="Arial"/>
    </font>
    <font>
      <sz val="7.5"/>
      <color theme="1"/>
      <name val="Arial"/>
    </font>
    <font>
      <b/>
      <sz val="8"/>
      <color indexed="2"/>
      <name val="Arial"/>
    </font>
    <font>
      <sz val="10"/>
      <color indexed="2"/>
      <name val="Arial"/>
    </font>
    <font>
      <sz val="7"/>
      <color indexed="2"/>
      <name val="Arial"/>
    </font>
    <font>
      <b/>
      <sz val="14"/>
      <name val="Arial"/>
    </font>
    <font>
      <b/>
      <sz val="9"/>
      <name val="Tahoma"/>
    </font>
    <font>
      <sz val="9"/>
      <name val="Tahoma"/>
    </font>
  </fonts>
  <fills count="38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65"/>
      </patternFill>
    </fill>
    <fill>
      <patternFill patternType="solid">
        <fgColor indexed="43"/>
        <bgColor indexed="43"/>
      </patternFill>
    </fill>
    <fill>
      <patternFill patternType="solid">
        <fgColor rgb="FFEFDF00"/>
        <bgColor rgb="FFEFDF00"/>
      </patternFill>
    </fill>
    <fill>
      <patternFill patternType="solid">
        <fgColor theme="0" tint="-0.249977111117893"/>
        <bgColor theme="0" tint="-0.249977111117893"/>
      </patternFill>
    </fill>
    <fill>
      <patternFill patternType="solid">
        <fgColor indexed="17"/>
        <bgColor indexed="17"/>
      </patternFill>
    </fill>
    <fill>
      <patternFill patternType="solid">
        <fgColor indexed="50"/>
        <bgColor indexed="50"/>
      </patternFill>
    </fill>
    <fill>
      <patternFill patternType="solid">
        <fgColor theme="0"/>
        <bgColor theme="0"/>
      </patternFill>
    </fill>
    <fill>
      <patternFill patternType="solid">
        <fgColor indexed="25"/>
        <bgColor indexed="25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rgb="FF9D2776"/>
        <bgColor rgb="FF9D2776"/>
      </patternFill>
    </fill>
    <fill>
      <patternFill patternType="solid">
        <fgColor rgb="FFFFC000"/>
        <bgColor rgb="FFFFC000"/>
      </patternFill>
    </fill>
    <fill>
      <patternFill patternType="solid">
        <fgColor theme="9" tint="-0.249977111117893"/>
        <bgColor theme="9" tint="-0.249977111117893"/>
      </patternFill>
    </fill>
    <fill>
      <patternFill patternType="solid">
        <fgColor theme="1"/>
        <bgColor theme="1"/>
      </patternFill>
    </fill>
    <fill>
      <patternFill patternType="solid">
        <fgColor theme="0" tint="-0.34998626667073579"/>
        <bgColor theme="0" tint="-0.34998626667073579"/>
      </patternFill>
    </fill>
    <fill>
      <patternFill patternType="solid">
        <fgColor indexed="48"/>
        <bgColor indexed="48"/>
      </patternFill>
    </fill>
    <fill>
      <patternFill patternType="solid">
        <fgColor theme="5" tint="-0.249977111117893"/>
        <bgColor theme="5" tint="-0.249977111117893"/>
      </patternFill>
    </fill>
    <fill>
      <patternFill patternType="solid">
        <fgColor theme="5" tint="0.39997558519241921"/>
        <bgColor theme="5" tint="0.39997558519241921"/>
      </patternFill>
    </fill>
  </fills>
  <borders count="8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medium">
        <color auto="1"/>
      </left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theme="1"/>
      </left>
      <right style="thin">
        <color indexed="23"/>
      </right>
      <top style="medium">
        <color theme="1"/>
      </top>
      <bottom style="medium">
        <color theme="1"/>
      </bottom>
      <diagonal/>
    </border>
    <border>
      <left style="thin">
        <color indexed="23"/>
      </left>
      <right style="thin">
        <color indexed="23"/>
      </right>
      <top style="medium">
        <color theme="1"/>
      </top>
      <bottom style="medium">
        <color theme="1"/>
      </bottom>
      <diagonal/>
    </border>
    <border>
      <left style="medium">
        <color auto="1"/>
      </left>
      <right style="thin">
        <color theme="0" tint="-0.34998626667073579"/>
      </right>
      <top style="medium">
        <color auto="1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medium">
        <color auto="1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auto="1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auto="1"/>
      </right>
      <top style="medium">
        <color auto="1"/>
      </top>
      <bottom style="thin">
        <color theme="0" tint="-0.34998626667073579"/>
      </bottom>
      <diagonal/>
    </border>
    <border>
      <left style="medium">
        <color auto="1"/>
      </left>
      <right style="medium">
        <color auto="1"/>
      </right>
      <top/>
      <bottom style="thin">
        <color indexed="23"/>
      </bottom>
      <diagonal/>
    </border>
    <border>
      <left style="medium">
        <color theme="1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medium">
        <color auto="1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auto="1"/>
      </right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auto="1"/>
      </left>
      <right style="medium">
        <color auto="1"/>
      </right>
      <top style="thin">
        <color indexed="23"/>
      </top>
      <bottom style="thin">
        <color indexed="23"/>
      </bottom>
      <diagonal/>
    </border>
    <border>
      <left style="medium">
        <color theme="1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34998626667073579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medium">
        <color auto="1"/>
      </left>
      <right style="medium">
        <color auto="1"/>
      </right>
      <top style="thin">
        <color indexed="23"/>
      </top>
      <bottom/>
      <diagonal/>
    </border>
    <border>
      <left style="medium">
        <color theme="1"/>
      </left>
      <right style="thin">
        <color indexed="23"/>
      </right>
      <top style="thin">
        <color indexed="23"/>
      </top>
      <bottom/>
      <diagonal/>
    </border>
    <border>
      <left style="medium">
        <color auto="1"/>
      </left>
      <right style="thin">
        <color theme="0" tint="-0.34998626667073579"/>
      </right>
      <top/>
      <bottom style="medium">
        <color auto="1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auto="1"/>
      </bottom>
      <diagonal/>
    </border>
    <border>
      <left style="thin">
        <color theme="0" tint="-0.34998626667073579"/>
      </left>
      <right style="medium">
        <color auto="1"/>
      </right>
      <top style="thin">
        <color theme="0" tint="-0.34998626667073579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indexed="23"/>
      </top>
      <bottom style="medium">
        <color auto="1"/>
      </bottom>
      <diagonal/>
    </border>
    <border>
      <left style="medium">
        <color theme="1"/>
      </left>
      <right style="thin">
        <color indexed="23"/>
      </right>
      <top style="thin">
        <color indexed="23"/>
      </top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thin">
        <color indexed="23"/>
      </right>
      <top/>
      <bottom style="medium">
        <color theme="1"/>
      </bottom>
      <diagonal/>
    </border>
    <border>
      <left style="thin">
        <color indexed="23"/>
      </left>
      <right style="thin">
        <color indexed="23"/>
      </right>
      <top/>
      <bottom style="medium">
        <color theme="1"/>
      </bottom>
      <diagonal/>
    </border>
    <border>
      <left style="thin">
        <color indexed="23"/>
      </left>
      <right/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thin">
        <color indexed="23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auto="1"/>
      </left>
      <right style="thin">
        <color indexed="23"/>
      </right>
      <top/>
      <bottom style="thin">
        <color indexed="23"/>
      </bottom>
      <diagonal/>
    </border>
    <border>
      <left style="medium">
        <color theme="1"/>
      </left>
      <right style="thin">
        <color indexed="23"/>
      </right>
      <top style="thin">
        <color indexed="23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medium">
        <color auto="1"/>
      </bottom>
      <diagonal/>
    </border>
    <border>
      <left/>
      <right style="thin">
        <color indexed="23"/>
      </right>
      <top/>
      <bottom style="medium">
        <color theme="1"/>
      </bottom>
      <diagonal/>
    </border>
    <border>
      <left style="thin">
        <color theme="0" tint="-0.499984740745262"/>
      </left>
      <right style="thin">
        <color indexed="23"/>
      </right>
      <top style="medium">
        <color auto="1"/>
      </top>
      <bottom style="medium">
        <color auto="1"/>
      </bottom>
      <diagonal/>
    </border>
    <border>
      <left style="thin">
        <color indexed="23"/>
      </left>
      <right style="thin">
        <color indexed="23"/>
      </right>
      <top style="medium">
        <color auto="1"/>
      </top>
      <bottom style="medium">
        <color auto="1"/>
      </bottom>
      <diagonal/>
    </border>
    <border>
      <left style="thin">
        <color indexed="23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23"/>
      </right>
      <top style="thin">
        <color theme="0" tint="-0.499984740745262"/>
      </top>
      <bottom style="thin">
        <color indexed="23"/>
      </bottom>
      <diagonal/>
    </border>
    <border>
      <left style="thin">
        <color indexed="23"/>
      </left>
      <right/>
      <top/>
      <bottom style="thin">
        <color indexed="23"/>
      </bottom>
      <diagonal/>
    </border>
    <border>
      <left style="thin">
        <color theme="0" tint="-0.499984740745262"/>
      </left>
      <right style="thin">
        <color indexed="23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23"/>
      </left>
      <right style="thin">
        <color indexed="23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23"/>
      </right>
      <top style="thin">
        <color theme="0" tint="-0.499984740745262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theme="0" tint="-0.499984740745262"/>
      </top>
      <bottom style="thin">
        <color indexed="23"/>
      </bottom>
      <diagonal/>
    </border>
    <border>
      <left style="thin">
        <color indexed="23"/>
      </left>
      <right style="medium">
        <color auto="1"/>
      </right>
      <top/>
      <bottom style="thin">
        <color indexed="23"/>
      </bottom>
      <diagonal/>
    </border>
    <border>
      <left style="medium">
        <color auto="1"/>
      </left>
      <right/>
      <top/>
      <bottom/>
      <diagonal/>
    </border>
    <border>
      <left style="thin">
        <color indexed="23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23"/>
      </left>
      <right style="medium">
        <color auto="1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medium">
        <color auto="1"/>
      </right>
      <top style="thin">
        <color indexed="23"/>
      </top>
      <bottom style="medium">
        <color auto="1"/>
      </bottom>
      <diagonal/>
    </border>
  </borders>
  <cellStyleXfs count="67">
    <xf numFmtId="0" fontId="0" fillId="0" borderId="0"/>
    <xf numFmtId="0" fontId="1" fillId="2" borderId="0" applyNumberFormat="0" applyBorder="0" applyProtection="0"/>
    <xf numFmtId="0" fontId="1" fillId="3" borderId="0" applyNumberFormat="0" applyBorder="0" applyProtection="0"/>
    <xf numFmtId="0" fontId="1" fillId="4" borderId="0" applyNumberFormat="0" applyBorder="0" applyProtection="0"/>
    <xf numFmtId="0" fontId="1" fillId="5" borderId="0" applyNumberFormat="0" applyBorder="0" applyProtection="0"/>
    <xf numFmtId="0" fontId="1" fillId="6" borderId="0" applyNumberFormat="0" applyBorder="0" applyProtection="0"/>
    <xf numFmtId="0" fontId="1" fillId="7" borderId="0" applyNumberFormat="0" applyBorder="0" applyProtection="0"/>
    <xf numFmtId="0" fontId="1" fillId="8" borderId="0" applyNumberFormat="0" applyBorder="0" applyProtection="0"/>
    <xf numFmtId="0" fontId="1" fillId="9" borderId="0" applyNumberFormat="0" applyBorder="0" applyProtection="0"/>
    <xf numFmtId="0" fontId="1" fillId="10" borderId="0" applyNumberFormat="0" applyBorder="0" applyProtection="0"/>
    <xf numFmtId="0" fontId="1" fillId="5" borderId="0" applyNumberFormat="0" applyBorder="0" applyProtection="0"/>
    <xf numFmtId="0" fontId="1" fillId="8" borderId="0" applyNumberFormat="0" applyBorder="0" applyProtection="0"/>
    <xf numFmtId="0" fontId="1" fillId="11" borderId="0" applyNumberFormat="0" applyBorder="0" applyProtection="0"/>
    <xf numFmtId="0" fontId="2" fillId="12" borderId="0" applyNumberFormat="0" applyBorder="0" applyProtection="0"/>
    <xf numFmtId="0" fontId="2" fillId="9" borderId="0" applyNumberFormat="0" applyBorder="0" applyProtection="0"/>
    <xf numFmtId="0" fontId="2" fillId="10" borderId="0" applyNumberFormat="0" applyBorder="0" applyProtection="0"/>
    <xf numFmtId="0" fontId="2" fillId="13" borderId="0" applyNumberFormat="0" applyBorder="0" applyProtection="0"/>
    <xf numFmtId="0" fontId="2" fillId="14" borderId="0" applyNumberFormat="0" applyBorder="0" applyProtection="0"/>
    <xf numFmtId="0" fontId="2" fillId="15" borderId="0" applyNumberFormat="0" applyBorder="0" applyProtection="0"/>
    <xf numFmtId="0" fontId="2" fillId="16" borderId="0" applyNumberFormat="0" applyBorder="0" applyProtection="0"/>
    <xf numFmtId="0" fontId="2" fillId="17" borderId="0" applyNumberFormat="0" applyBorder="0" applyProtection="0"/>
    <xf numFmtId="0" fontId="2" fillId="18" borderId="0" applyNumberFormat="0" applyBorder="0" applyProtection="0"/>
    <xf numFmtId="0" fontId="2" fillId="13" borderId="0" applyNumberFormat="0" applyBorder="0" applyProtection="0"/>
    <xf numFmtId="0" fontId="2" fillId="14" borderId="0" applyNumberFormat="0" applyBorder="0" applyProtection="0"/>
    <xf numFmtId="0" fontId="2" fillId="19" borderId="0" applyNumberFormat="0" applyBorder="0" applyProtection="0"/>
    <xf numFmtId="0" fontId="3" fillId="3" borderId="0" applyNumberFormat="0" applyBorder="0" applyProtection="0"/>
    <xf numFmtId="0" fontId="4" fillId="20" borderId="1" applyNumberFormat="0" applyProtection="0"/>
    <xf numFmtId="3" fontId="5" fillId="0" borderId="0" applyFont="0" applyFill="0" applyBorder="0" applyProtection="0"/>
    <xf numFmtId="164" fontId="5" fillId="0" borderId="0" applyFont="0" applyFill="0" applyBorder="0" applyProtection="0"/>
    <xf numFmtId="0" fontId="5" fillId="0" borderId="0" applyFont="0" applyFill="0" applyBorder="0" applyProtection="0"/>
    <xf numFmtId="0" fontId="6" fillId="0" borderId="0" applyNumberFormat="0" applyFill="0" applyBorder="0" applyProtection="0"/>
    <xf numFmtId="2" fontId="5" fillId="0" borderId="0" applyFont="0" applyFill="0" applyBorder="0" applyProtection="0"/>
    <xf numFmtId="38" fontId="7" fillId="20" borderId="0" applyNumberFormat="0" applyBorder="0" applyProtection="0"/>
    <xf numFmtId="0" fontId="8" fillId="0" borderId="2" applyNumberFormat="0" applyFill="0" applyProtection="0"/>
    <xf numFmtId="0" fontId="9" fillId="0" borderId="3" applyNumberFormat="0" applyFill="0" applyProtection="0"/>
    <xf numFmtId="0" fontId="10" fillId="0" borderId="4" applyNumberFormat="0" applyFill="0" applyProtection="0"/>
    <xf numFmtId="0" fontId="10" fillId="0" borderId="0" applyNumberFormat="0" applyFill="0" applyBorder="0" applyProtection="0"/>
    <xf numFmtId="10" fontId="7" fillId="21" borderId="5" applyNumberFormat="0" applyBorder="0" applyProtection="0"/>
    <xf numFmtId="0" fontId="11" fillId="22" borderId="0" applyNumberFormat="0" applyBorder="0" applyProtection="0"/>
    <xf numFmtId="165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6" fillId="20" borderId="6" applyNumberFormat="0" applyProtection="0"/>
    <xf numFmtId="10" fontId="14" fillId="0" borderId="0" applyFont="0" applyFill="0" applyBorder="0" applyProtection="0"/>
    <xf numFmtId="10" fontId="14" fillId="0" borderId="0" applyFont="0" applyFill="0" applyBorder="0" applyProtection="0"/>
    <xf numFmtId="10" fontId="14" fillId="0" borderId="0" applyFont="0" applyFill="0" applyBorder="0" applyProtection="0"/>
    <xf numFmtId="10" fontId="14" fillId="0" borderId="0" applyFont="0" applyFill="0" applyBorder="0" applyProtection="0"/>
    <xf numFmtId="9" fontId="14" fillId="0" borderId="0" applyFont="0" applyFill="0" applyBorder="0" applyProtection="0"/>
    <xf numFmtId="0" fontId="17" fillId="0" borderId="0" applyNumberFormat="0" applyFill="0" applyBorder="0" applyProtection="0"/>
    <xf numFmtId="0" fontId="18" fillId="0" borderId="7" applyNumberFormat="0" applyFill="0" applyProtection="0"/>
    <xf numFmtId="0" fontId="18" fillId="0" borderId="7" applyNumberFormat="0" applyFill="0" applyProtection="0"/>
    <xf numFmtId="166" fontId="14" fillId="0" borderId="0" applyFont="0" applyFill="0" applyBorder="0" applyProtection="0"/>
  </cellStyleXfs>
  <cellXfs count="378">
    <xf numFmtId="0" fontId="0" fillId="0" borderId="0" xfId="0"/>
    <xf numFmtId="0" fontId="19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14" fontId="7" fillId="0" borderId="0" xfId="0" applyNumberFormat="1" applyFont="1" applyAlignment="1">
      <alignment vertical="center"/>
    </xf>
    <xf numFmtId="49" fontId="25" fillId="0" borderId="0" xfId="0" applyNumberFormat="1" applyFont="1" applyAlignment="1">
      <alignment horizontal="center" vertical="center"/>
    </xf>
    <xf numFmtId="49" fontId="2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7" fontId="7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49" fontId="24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vertical="center"/>
    </xf>
    <xf numFmtId="0" fontId="14" fillId="0" borderId="0" xfId="0" applyFont="1"/>
    <xf numFmtId="0" fontId="14" fillId="0" borderId="0" xfId="0" applyFont="1" applyAlignment="1">
      <alignment horizontal="center"/>
    </xf>
    <xf numFmtId="14" fontId="14" fillId="21" borderId="0" xfId="0" applyNumberFormat="1" applyFont="1" applyFill="1" applyAlignment="1">
      <alignment horizontal="center"/>
    </xf>
    <xf numFmtId="49" fontId="14" fillId="21" borderId="0" xfId="0" applyNumberFormat="1" applyFont="1" applyFill="1"/>
    <xf numFmtId="0" fontId="27" fillId="21" borderId="0" xfId="0" applyFont="1" applyFill="1"/>
    <xf numFmtId="49" fontId="28" fillId="0" borderId="0" xfId="0" applyNumberFormat="1" applyFont="1" applyAlignment="1">
      <alignment horizontal="left" vertical="center"/>
    </xf>
    <xf numFmtId="0" fontId="29" fillId="21" borderId="0" xfId="0" quotePrefix="1" applyFont="1" applyFill="1" applyAlignment="1">
      <alignment horizontal="left"/>
    </xf>
    <xf numFmtId="166" fontId="29" fillId="21" borderId="0" xfId="66" quotePrefix="1" applyFont="1" applyFill="1" applyAlignment="1">
      <alignment horizontal="left"/>
    </xf>
    <xf numFmtId="0" fontId="30" fillId="0" borderId="0" xfId="0" applyFont="1" applyAlignment="1">
      <alignment horizontal="center" vertical="center"/>
    </xf>
    <xf numFmtId="0" fontId="29" fillId="21" borderId="0" xfId="0" quotePrefix="1" applyFont="1" applyFill="1" applyAlignment="1">
      <alignment horizontal="center"/>
    </xf>
    <xf numFmtId="0" fontId="0" fillId="0" borderId="0" xfId="0" applyAlignment="1">
      <alignment horizontal="center"/>
    </xf>
    <xf numFmtId="49" fontId="14" fillId="0" borderId="0" xfId="0" applyNumberFormat="1" applyFont="1"/>
    <xf numFmtId="49" fontId="31" fillId="0" borderId="0" xfId="0" applyNumberFormat="1" applyFont="1" applyAlignment="1">
      <alignment horizontal="left" vertical="center"/>
    </xf>
    <xf numFmtId="0" fontId="14" fillId="21" borderId="0" xfId="0" applyFont="1" applyFill="1"/>
    <xf numFmtId="49" fontId="32" fillId="0" borderId="0" xfId="0" applyNumberFormat="1" applyFont="1" applyAlignment="1">
      <alignment horizontal="left" vertical="center"/>
    </xf>
    <xf numFmtId="166" fontId="33" fillId="21" borderId="0" xfId="66" quotePrefix="1" applyFont="1" applyFill="1" applyAlignment="1">
      <alignment horizontal="left"/>
    </xf>
    <xf numFmtId="9" fontId="14" fillId="0" borderId="0" xfId="62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49" fontId="37" fillId="0" borderId="0" xfId="0" applyNumberFormat="1" applyFont="1" applyAlignment="1">
      <alignment horizontal="center" vertical="center" wrapText="1"/>
    </xf>
    <xf numFmtId="0" fontId="36" fillId="25" borderId="12" xfId="0" applyFont="1" applyFill="1" applyBorder="1" applyAlignment="1">
      <alignment vertical="center"/>
    </xf>
    <xf numFmtId="0" fontId="36" fillId="25" borderId="13" xfId="0" applyFont="1" applyFill="1" applyBorder="1" applyAlignment="1">
      <alignment vertical="center"/>
    </xf>
    <xf numFmtId="49" fontId="38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vertical="center"/>
    </xf>
    <xf numFmtId="49" fontId="38" fillId="26" borderId="14" xfId="0" applyNumberFormat="1" applyFont="1" applyFill="1" applyBorder="1" applyAlignment="1">
      <alignment horizontal="center" vertical="center" wrapText="1"/>
    </xf>
    <xf numFmtId="14" fontId="38" fillId="26" borderId="15" xfId="0" applyNumberFormat="1" applyFont="1" applyFill="1" applyBorder="1" applyAlignment="1">
      <alignment horizontal="center" vertical="center" wrapText="1"/>
    </xf>
    <xf numFmtId="49" fontId="38" fillId="26" borderId="15" xfId="0" applyNumberFormat="1" applyFont="1" applyFill="1" applyBorder="1" applyAlignment="1">
      <alignment horizontal="center" vertical="center" wrapText="1"/>
    </xf>
    <xf numFmtId="0" fontId="38" fillId="26" borderId="15" xfId="0" applyFont="1" applyFill="1" applyBorder="1" applyAlignment="1">
      <alignment horizontal="center" vertical="center" wrapText="1"/>
    </xf>
    <xf numFmtId="167" fontId="38" fillId="26" borderId="15" xfId="0" applyNumberFormat="1" applyFont="1" applyFill="1" applyBorder="1" applyAlignment="1">
      <alignment horizontal="center" vertical="center" wrapText="1"/>
    </xf>
    <xf numFmtId="49" fontId="38" fillId="26" borderId="16" xfId="0" applyNumberFormat="1" applyFont="1" applyFill="1" applyBorder="1" applyAlignment="1">
      <alignment horizontal="center" vertical="center" wrapText="1"/>
    </xf>
    <xf numFmtId="49" fontId="38" fillId="26" borderId="18" xfId="0" applyNumberFormat="1" applyFont="1" applyFill="1" applyBorder="1" applyAlignment="1">
      <alignment horizontal="center" vertical="center" wrapText="1"/>
    </xf>
    <xf numFmtId="49" fontId="38" fillId="26" borderId="19" xfId="0" applyNumberFormat="1" applyFont="1" applyFill="1" applyBorder="1" applyAlignment="1">
      <alignment horizontal="center" vertical="center" wrapText="1"/>
    </xf>
    <xf numFmtId="49" fontId="38" fillId="26" borderId="0" xfId="0" applyNumberFormat="1" applyFont="1" applyFill="1" applyAlignment="1">
      <alignment horizontal="center" vertical="center" wrapText="1"/>
    </xf>
    <xf numFmtId="0" fontId="25" fillId="0" borderId="20" xfId="66" applyNumberFormat="1" applyFont="1" applyBorder="1" applyAlignment="1">
      <alignment horizontal="center" vertical="center" wrapText="1"/>
    </xf>
    <xf numFmtId="14" fontId="25" fillId="0" borderId="21" xfId="0" applyNumberFormat="1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0" fontId="25" fillId="0" borderId="23" xfId="0" applyFont="1" applyBorder="1" applyAlignment="1">
      <alignment vertical="center"/>
    </xf>
    <xf numFmtId="0" fontId="7" fillId="0" borderId="23" xfId="0" applyFont="1" applyBorder="1" applyAlignment="1">
      <alignment vertical="center"/>
    </xf>
    <xf numFmtId="168" fontId="7" fillId="0" borderId="23" xfId="0" applyNumberFormat="1" applyFont="1" applyBorder="1" applyAlignment="1">
      <alignment horizontal="center" vertical="center"/>
    </xf>
    <xf numFmtId="169" fontId="7" fillId="0" borderId="23" xfId="0" applyNumberFormat="1" applyFont="1" applyBorder="1" applyAlignment="1">
      <alignment horizontal="center" vertical="center"/>
    </xf>
    <xf numFmtId="0" fontId="7" fillId="0" borderId="23" xfId="0" applyFont="1" applyBorder="1" applyAlignment="1">
      <alignment horizontal="left" vertical="center"/>
    </xf>
    <xf numFmtId="0" fontId="7" fillId="0" borderId="23" xfId="0" applyFont="1" applyBorder="1" applyAlignment="1">
      <alignment horizontal="center" vertical="center"/>
    </xf>
    <xf numFmtId="167" fontId="7" fillId="0" borderId="23" xfId="0" applyNumberFormat="1" applyFont="1" applyBorder="1" applyAlignment="1">
      <alignment horizontal="center" vertical="center"/>
    </xf>
    <xf numFmtId="3" fontId="7" fillId="0" borderId="23" xfId="0" applyNumberFormat="1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39" fillId="0" borderId="25" xfId="0" applyFont="1" applyBorder="1" applyAlignment="1">
      <alignment horizontal="center" vertical="center"/>
    </xf>
    <xf numFmtId="0" fontId="7" fillId="0" borderId="26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0" xfId="0" applyFont="1" applyAlignment="1">
      <alignment vertical="center" wrapText="1"/>
    </xf>
    <xf numFmtId="4" fontId="7" fillId="0" borderId="0" xfId="66" applyNumberFormat="1" applyFont="1" applyAlignment="1">
      <alignment vertical="center"/>
    </xf>
    <xf numFmtId="0" fontId="25" fillId="0" borderId="28" xfId="66" applyNumberFormat="1" applyFont="1" applyBorder="1" applyAlignment="1">
      <alignment horizontal="center" vertical="center" wrapText="1"/>
    </xf>
    <xf numFmtId="14" fontId="25" fillId="0" borderId="22" xfId="0" applyNumberFormat="1" applyFont="1" applyBorder="1" applyAlignment="1">
      <alignment horizontal="center" vertical="center" wrapText="1"/>
    </xf>
    <xf numFmtId="0" fontId="25" fillId="0" borderId="29" xfId="0" applyFont="1" applyBorder="1" applyAlignment="1">
      <alignment horizontal="left" vertical="center"/>
    </xf>
    <xf numFmtId="0" fontId="7" fillId="0" borderId="30" xfId="0" applyFont="1" applyBorder="1" applyAlignment="1">
      <alignment horizontal="left" vertical="center"/>
    </xf>
    <xf numFmtId="168" fontId="7" fillId="0" borderId="29" xfId="0" applyNumberFormat="1" applyFont="1" applyBorder="1" applyAlignment="1">
      <alignment horizontal="center" vertical="center"/>
    </xf>
    <xf numFmtId="168" fontId="7" fillId="0" borderId="30" xfId="0" applyNumberFormat="1" applyFont="1" applyBorder="1" applyAlignment="1">
      <alignment horizontal="center" vertical="center"/>
    </xf>
    <xf numFmtId="169" fontId="7" fillId="0" borderId="30" xfId="0" applyNumberFormat="1" applyFont="1" applyBorder="1" applyAlignment="1">
      <alignment horizontal="center" vertical="center"/>
    </xf>
    <xf numFmtId="169" fontId="7" fillId="0" borderId="30" xfId="0" applyNumberFormat="1" applyFont="1" applyBorder="1" applyAlignment="1">
      <alignment horizontal="left" vertical="center"/>
    </xf>
    <xf numFmtId="0" fontId="7" fillId="0" borderId="30" xfId="0" applyFont="1" applyBorder="1" applyAlignment="1">
      <alignment horizontal="center" vertical="center"/>
    </xf>
    <xf numFmtId="167" fontId="7" fillId="0" borderId="30" xfId="0" applyNumberFormat="1" applyFont="1" applyBorder="1" applyAlignment="1">
      <alignment horizontal="center" vertical="center"/>
    </xf>
    <xf numFmtId="3" fontId="7" fillId="0" borderId="30" xfId="0" applyNumberFormat="1" applyFont="1" applyBorder="1" applyAlignment="1">
      <alignment horizontal="center" vertical="center"/>
    </xf>
    <xf numFmtId="3" fontId="7" fillId="0" borderId="30" xfId="0" applyNumberFormat="1" applyFont="1" applyBorder="1" applyAlignment="1">
      <alignment horizontal="left" vertical="center"/>
    </xf>
    <xf numFmtId="0" fontId="7" fillId="0" borderId="29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14" fontId="25" fillId="0" borderId="32" xfId="0" applyNumberFormat="1" applyFont="1" applyBorder="1" applyAlignment="1">
      <alignment horizontal="center" vertical="center" wrapText="1"/>
    </xf>
    <xf numFmtId="0" fontId="25" fillId="0" borderId="30" xfId="0" applyFont="1" applyBorder="1" applyAlignment="1">
      <alignment vertical="center"/>
    </xf>
    <xf numFmtId="0" fontId="7" fillId="0" borderId="30" xfId="0" applyFont="1" applyBorder="1" applyAlignment="1">
      <alignment vertical="center"/>
    </xf>
    <xf numFmtId="1" fontId="7" fillId="0" borderId="30" xfId="0" applyNumberFormat="1" applyFont="1" applyBorder="1" applyAlignment="1">
      <alignment horizontal="center" vertical="center"/>
    </xf>
    <xf numFmtId="0" fontId="39" fillId="0" borderId="33" xfId="0" applyFont="1" applyBorder="1" applyAlignment="1">
      <alignment horizontal="center" vertical="center"/>
    </xf>
    <xf numFmtId="0" fontId="7" fillId="0" borderId="34" xfId="0" applyFont="1" applyBorder="1" applyAlignment="1">
      <alignment horizontal="left" vertical="center"/>
    </xf>
    <xf numFmtId="49" fontId="39" fillId="0" borderId="33" xfId="0" applyNumberFormat="1" applyFont="1" applyBorder="1" applyAlignment="1">
      <alignment horizontal="center" vertical="center"/>
    </xf>
    <xf numFmtId="0" fontId="25" fillId="0" borderId="35" xfId="0" applyFont="1" applyBorder="1" applyAlignment="1">
      <alignment vertical="center"/>
    </xf>
    <xf numFmtId="0" fontId="7" fillId="0" borderId="36" xfId="0" applyFont="1" applyBorder="1" applyAlignment="1">
      <alignment vertical="center"/>
    </xf>
    <xf numFmtId="169" fontId="7" fillId="0" borderId="37" xfId="0" applyNumberFormat="1" applyFont="1" applyBorder="1" applyAlignment="1">
      <alignment horizontal="center" vertical="center"/>
    </xf>
    <xf numFmtId="0" fontId="7" fillId="0" borderId="37" xfId="0" applyFont="1" applyBorder="1" applyAlignment="1">
      <alignment horizontal="left" vertical="center"/>
    </xf>
    <xf numFmtId="0" fontId="7" fillId="0" borderId="37" xfId="0" applyFont="1" applyBorder="1" applyAlignment="1">
      <alignment horizontal="center" vertical="center"/>
    </xf>
    <xf numFmtId="167" fontId="7" fillId="0" borderId="37" xfId="0" applyNumberFormat="1" applyFont="1" applyBorder="1" applyAlignment="1">
      <alignment horizontal="center" vertical="center"/>
    </xf>
    <xf numFmtId="3" fontId="7" fillId="0" borderId="37" xfId="0" applyNumberFormat="1" applyFont="1" applyBorder="1" applyAlignment="1">
      <alignment horizontal="center" vertical="center"/>
    </xf>
    <xf numFmtId="1" fontId="7" fillId="0" borderId="37" xfId="0" applyNumberFormat="1" applyFont="1" applyBorder="1" applyAlignment="1">
      <alignment horizontal="center" vertical="center"/>
    </xf>
    <xf numFmtId="0" fontId="40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14" fontId="41" fillId="0" borderId="32" xfId="0" applyNumberFormat="1" applyFont="1" applyBorder="1" applyAlignment="1">
      <alignment horizontal="center" vertical="center" wrapText="1"/>
    </xf>
    <xf numFmtId="0" fontId="41" fillId="0" borderId="22" xfId="0" applyFont="1" applyBorder="1" applyAlignment="1">
      <alignment horizontal="center" vertical="center" wrapText="1"/>
    </xf>
    <xf numFmtId="0" fontId="41" fillId="0" borderId="30" xfId="0" applyFont="1" applyBorder="1" applyAlignment="1">
      <alignment vertical="center"/>
    </xf>
    <xf numFmtId="0" fontId="30" fillId="0" borderId="30" xfId="0" applyFont="1" applyBorder="1" applyAlignment="1">
      <alignment vertical="center"/>
    </xf>
    <xf numFmtId="168" fontId="30" fillId="0" borderId="30" xfId="0" applyNumberFormat="1" applyFont="1" applyBorder="1" applyAlignment="1">
      <alignment horizontal="center" vertical="center"/>
    </xf>
    <xf numFmtId="169" fontId="30" fillId="0" borderId="30" xfId="0" applyNumberFormat="1" applyFont="1" applyBorder="1" applyAlignment="1">
      <alignment horizontal="center" vertical="center"/>
    </xf>
    <xf numFmtId="0" fontId="30" fillId="0" borderId="30" xfId="0" applyFont="1" applyBorder="1" applyAlignment="1">
      <alignment horizontal="left" vertical="center"/>
    </xf>
    <xf numFmtId="0" fontId="30" fillId="0" borderId="30" xfId="0" applyFont="1" applyBorder="1" applyAlignment="1">
      <alignment horizontal="center" vertical="center"/>
    </xf>
    <xf numFmtId="167" fontId="30" fillId="0" borderId="30" xfId="0" applyNumberFormat="1" applyFont="1" applyBorder="1" applyAlignment="1">
      <alignment horizontal="center" vertical="center"/>
    </xf>
    <xf numFmtId="3" fontId="30" fillId="0" borderId="30" xfId="0" applyNumberFormat="1" applyFont="1" applyBorder="1" applyAlignment="1">
      <alignment horizontal="center" vertical="center"/>
    </xf>
    <xf numFmtId="1" fontId="30" fillId="0" borderId="30" xfId="0" applyNumberFormat="1" applyFont="1" applyBorder="1" applyAlignment="1">
      <alignment horizontal="center" vertical="center"/>
    </xf>
    <xf numFmtId="0" fontId="30" fillId="0" borderId="29" xfId="0" applyFont="1" applyBorder="1" applyAlignment="1">
      <alignment horizontal="center" vertical="center"/>
    </xf>
    <xf numFmtId="0" fontId="30" fillId="0" borderId="31" xfId="0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49" fontId="43" fillId="0" borderId="33" xfId="0" applyNumberFormat="1" applyFont="1" applyBorder="1" applyAlignment="1">
      <alignment horizontal="center" vertical="center"/>
    </xf>
    <xf numFmtId="0" fontId="30" fillId="0" borderId="34" xfId="0" applyFont="1" applyBorder="1" applyAlignment="1">
      <alignment horizontal="left" vertical="center"/>
    </xf>
    <xf numFmtId="0" fontId="30" fillId="0" borderId="27" xfId="0" applyFont="1" applyBorder="1" applyAlignment="1">
      <alignment horizontal="left" vertical="center"/>
    </xf>
    <xf numFmtId="0" fontId="43" fillId="0" borderId="33" xfId="0" applyFont="1" applyBorder="1" applyAlignment="1">
      <alignment horizontal="center" vertical="center"/>
    </xf>
    <xf numFmtId="0" fontId="24" fillId="0" borderId="30" xfId="0" applyFont="1" applyBorder="1" applyAlignment="1">
      <alignment horizontal="center" vertical="center"/>
    </xf>
    <xf numFmtId="49" fontId="7" fillId="0" borderId="30" xfId="0" applyNumberFormat="1" applyFont="1" applyBorder="1" applyAlignment="1">
      <alignment horizontal="center" vertical="center"/>
    </xf>
    <xf numFmtId="14" fontId="25" fillId="0" borderId="27" xfId="0" applyNumberFormat="1" applyFont="1" applyBorder="1" applyAlignment="1">
      <alignment horizontal="center" vertical="center" wrapText="1"/>
    </xf>
    <xf numFmtId="14" fontId="2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167" fontId="7" fillId="0" borderId="1" xfId="0" applyNumberFormat="1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0" fontId="44" fillId="0" borderId="0" xfId="0" applyFont="1" applyAlignment="1">
      <alignment vertical="center"/>
    </xf>
    <xf numFmtId="0" fontId="41" fillId="0" borderId="29" xfId="0" applyFont="1" applyBorder="1" applyAlignment="1">
      <alignment horizontal="left" vertical="center"/>
    </xf>
    <xf numFmtId="169" fontId="30" fillId="0" borderId="30" xfId="0" applyNumberFormat="1" applyFont="1" applyBorder="1" applyAlignment="1">
      <alignment horizontal="left" vertical="center"/>
    </xf>
    <xf numFmtId="3" fontId="30" fillId="0" borderId="30" xfId="0" applyNumberFormat="1" applyFont="1" applyBorder="1" applyAlignment="1">
      <alignment horizontal="left" vertical="center"/>
    </xf>
    <xf numFmtId="0" fontId="25" fillId="0" borderId="38" xfId="0" applyFont="1" applyBorder="1" applyAlignment="1">
      <alignment vertical="center"/>
    </xf>
    <xf numFmtId="0" fontId="7" fillId="0" borderId="38" xfId="0" applyFont="1" applyBorder="1" applyAlignment="1">
      <alignment vertical="center"/>
    </xf>
    <xf numFmtId="168" fontId="7" fillId="0" borderId="38" xfId="0" applyNumberFormat="1" applyFont="1" applyBorder="1" applyAlignment="1">
      <alignment horizontal="center" vertical="center"/>
    </xf>
    <xf numFmtId="169" fontId="7" fillId="0" borderId="38" xfId="0" applyNumberFormat="1" applyFont="1" applyBorder="1" applyAlignment="1">
      <alignment horizontal="center" vertical="center"/>
    </xf>
    <xf numFmtId="0" fontId="7" fillId="0" borderId="38" xfId="0" applyFont="1" applyBorder="1" applyAlignment="1">
      <alignment horizontal="left" vertical="center"/>
    </xf>
    <xf numFmtId="0" fontId="7" fillId="0" borderId="38" xfId="0" applyFont="1" applyBorder="1" applyAlignment="1">
      <alignment horizontal="center" vertical="center"/>
    </xf>
    <xf numFmtId="3" fontId="7" fillId="0" borderId="38" xfId="0" applyNumberFormat="1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3" fontId="7" fillId="0" borderId="39" xfId="0" applyNumberFormat="1" applyFont="1" applyBorder="1" applyAlignment="1">
      <alignment horizontal="center" vertical="center"/>
    </xf>
    <xf numFmtId="14" fontId="25" fillId="0" borderId="32" xfId="0" applyNumberFormat="1" applyFont="1" applyBorder="1" applyAlignment="1">
      <alignment horizontal="center" vertical="center"/>
    </xf>
    <xf numFmtId="0" fontId="25" fillId="0" borderId="29" xfId="0" applyFont="1" applyBorder="1" applyAlignment="1">
      <alignment vertical="center"/>
    </xf>
    <xf numFmtId="0" fontId="39" fillId="0" borderId="33" xfId="0" quotePrefix="1" applyFont="1" applyBorder="1" applyAlignment="1">
      <alignment horizontal="center" vertical="center"/>
    </xf>
    <xf numFmtId="0" fontId="25" fillId="0" borderId="22" xfId="0" quotePrefix="1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169" fontId="7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25" fillId="0" borderId="41" xfId="0" applyFont="1" applyBorder="1" applyAlignment="1">
      <alignment vertical="center"/>
    </xf>
    <xf numFmtId="0" fontId="7" fillId="0" borderId="41" xfId="0" applyFont="1" applyBorder="1" applyAlignment="1">
      <alignment vertical="center"/>
    </xf>
    <xf numFmtId="168" fontId="7" fillId="0" borderId="41" xfId="0" applyNumberFormat="1" applyFont="1" applyBorder="1" applyAlignment="1">
      <alignment horizontal="center" vertical="center"/>
    </xf>
    <xf numFmtId="169" fontId="7" fillId="0" borderId="41" xfId="0" applyNumberFormat="1" applyFont="1" applyBorder="1" applyAlignment="1">
      <alignment horizontal="center" vertical="center"/>
    </xf>
    <xf numFmtId="0" fontId="7" fillId="0" borderId="41" xfId="0" applyFont="1" applyBorder="1" applyAlignment="1">
      <alignment horizontal="left" vertical="center"/>
    </xf>
    <xf numFmtId="0" fontId="7" fillId="0" borderId="41" xfId="0" applyFont="1" applyBorder="1" applyAlignment="1">
      <alignment horizontal="center" vertical="center"/>
    </xf>
    <xf numFmtId="167" fontId="7" fillId="0" borderId="41" xfId="0" applyNumberFormat="1" applyFont="1" applyBorder="1" applyAlignment="1">
      <alignment horizontal="center" vertical="center"/>
    </xf>
    <xf numFmtId="3" fontId="7" fillId="0" borderId="41" xfId="0" applyNumberFormat="1" applyFont="1" applyBorder="1" applyAlignment="1">
      <alignment horizontal="center" vertical="center"/>
    </xf>
    <xf numFmtId="1" fontId="7" fillId="0" borderId="41" xfId="0" applyNumberFormat="1" applyFont="1" applyBorder="1" applyAlignment="1">
      <alignment horizontal="center" vertical="center"/>
    </xf>
    <xf numFmtId="168" fontId="7" fillId="0" borderId="0" xfId="0" applyNumberFormat="1" applyFont="1" applyAlignment="1">
      <alignment horizontal="center" vertical="center"/>
    </xf>
    <xf numFmtId="169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3" fontId="7" fillId="0" borderId="0" xfId="0" applyNumberFormat="1" applyFont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49" fontId="39" fillId="0" borderId="0" xfId="0" applyNumberFormat="1" applyFont="1" applyAlignment="1">
      <alignment horizontal="center" vertical="center"/>
    </xf>
    <xf numFmtId="170" fontId="7" fillId="0" borderId="30" xfId="0" applyNumberFormat="1" applyFont="1" applyBorder="1" applyAlignment="1">
      <alignment horizontal="center" vertical="center"/>
    </xf>
    <xf numFmtId="0" fontId="7" fillId="0" borderId="30" xfId="0" quotePrefix="1" applyFont="1" applyBorder="1" applyAlignment="1">
      <alignment horizontal="left" vertical="center"/>
    </xf>
    <xf numFmtId="49" fontId="25" fillId="0" borderId="29" xfId="0" applyNumberFormat="1" applyFont="1" applyBorder="1" applyAlignment="1">
      <alignment horizontal="left" vertical="center"/>
    </xf>
    <xf numFmtId="49" fontId="7" fillId="0" borderId="30" xfId="0" applyNumberFormat="1" applyFont="1" applyBorder="1" applyAlignment="1">
      <alignment horizontal="left" vertical="center"/>
    </xf>
    <xf numFmtId="49" fontId="39" fillId="0" borderId="33" xfId="0" quotePrefix="1" applyNumberFormat="1" applyFont="1" applyBorder="1" applyAlignment="1">
      <alignment horizontal="center" vertical="center"/>
    </xf>
    <xf numFmtId="49" fontId="7" fillId="0" borderId="34" xfId="0" applyNumberFormat="1" applyFont="1" applyBorder="1" applyAlignment="1">
      <alignment horizontal="left" vertical="center"/>
    </xf>
    <xf numFmtId="0" fontId="25" fillId="0" borderId="27" xfId="0" applyFont="1" applyBorder="1" applyAlignment="1">
      <alignment vertical="center"/>
    </xf>
    <xf numFmtId="0" fontId="7" fillId="0" borderId="27" xfId="0" applyFont="1" applyBorder="1" applyAlignment="1">
      <alignment vertical="center"/>
    </xf>
    <xf numFmtId="168" fontId="7" fillId="0" borderId="27" xfId="0" applyNumberFormat="1" applyFont="1" applyBorder="1" applyAlignment="1">
      <alignment horizontal="center" vertical="center"/>
    </xf>
    <xf numFmtId="169" fontId="7" fillId="0" borderId="27" xfId="0" applyNumberFormat="1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167" fontId="7" fillId="0" borderId="27" xfId="0" applyNumberFormat="1" applyFont="1" applyBorder="1" applyAlignment="1">
      <alignment horizontal="center" vertical="center"/>
    </xf>
    <xf numFmtId="3" fontId="7" fillId="0" borderId="27" xfId="0" applyNumberFormat="1" applyFont="1" applyBorder="1" applyAlignment="1">
      <alignment horizontal="center" vertical="center"/>
    </xf>
    <xf numFmtId="49" fontId="39" fillId="0" borderId="25" xfId="0" applyNumberFormat="1" applyFont="1" applyBorder="1" applyAlignment="1">
      <alignment horizontal="center" vertical="center"/>
    </xf>
    <xf numFmtId="168" fontId="7" fillId="0" borderId="1" xfId="0" applyNumberFormat="1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170" fontId="7" fillId="0" borderId="1" xfId="0" applyNumberFormat="1" applyFont="1" applyBorder="1" applyAlignment="1">
      <alignment horizontal="center" vertical="center"/>
    </xf>
    <xf numFmtId="0" fontId="7" fillId="0" borderId="1" xfId="0" quotePrefix="1" applyFont="1" applyBorder="1" applyAlignment="1">
      <alignment horizontal="left" vertical="center"/>
    </xf>
    <xf numFmtId="14" fontId="25" fillId="27" borderId="1" xfId="0" applyNumberFormat="1" applyFont="1" applyFill="1" applyBorder="1" applyAlignment="1">
      <alignment horizontal="center" vertical="center" wrapText="1"/>
    </xf>
    <xf numFmtId="0" fontId="25" fillId="27" borderId="1" xfId="0" applyFont="1" applyFill="1" applyBorder="1" applyAlignment="1">
      <alignment vertical="center"/>
    </xf>
    <xf numFmtId="0" fontId="7" fillId="27" borderId="1" xfId="0" applyFont="1" applyFill="1" applyBorder="1" applyAlignment="1">
      <alignment vertical="center"/>
    </xf>
    <xf numFmtId="168" fontId="7" fillId="27" borderId="1" xfId="0" applyNumberFormat="1" applyFont="1" applyFill="1" applyBorder="1" applyAlignment="1">
      <alignment horizontal="center" vertical="center"/>
    </xf>
    <xf numFmtId="169" fontId="7" fillId="27" borderId="1" xfId="0" applyNumberFormat="1" applyFont="1" applyFill="1" applyBorder="1" applyAlignment="1">
      <alignment horizontal="center" vertical="center"/>
    </xf>
    <xf numFmtId="0" fontId="7" fillId="27" borderId="1" xfId="0" applyFont="1" applyFill="1" applyBorder="1" applyAlignment="1">
      <alignment horizontal="left" vertical="center"/>
    </xf>
    <xf numFmtId="0" fontId="7" fillId="27" borderId="1" xfId="0" applyFont="1" applyFill="1" applyBorder="1" applyAlignment="1">
      <alignment horizontal="center" vertical="center"/>
    </xf>
    <xf numFmtId="167" fontId="7" fillId="27" borderId="1" xfId="0" applyNumberFormat="1" applyFont="1" applyFill="1" applyBorder="1" applyAlignment="1">
      <alignment horizontal="center" vertical="center"/>
    </xf>
    <xf numFmtId="3" fontId="7" fillId="27" borderId="1" xfId="0" applyNumberFormat="1" applyFont="1" applyFill="1" applyBorder="1" applyAlignment="1">
      <alignment horizontal="center" vertical="center"/>
    </xf>
    <xf numFmtId="1" fontId="7" fillId="27" borderId="1" xfId="0" applyNumberFormat="1" applyFont="1" applyFill="1" applyBorder="1" applyAlignment="1">
      <alignment horizontal="center" vertical="center"/>
    </xf>
    <xf numFmtId="0" fontId="7" fillId="27" borderId="29" xfId="0" applyFont="1" applyFill="1" applyBorder="1" applyAlignment="1">
      <alignment horizontal="center" vertical="center"/>
    </xf>
    <xf numFmtId="0" fontId="7" fillId="27" borderId="31" xfId="0" applyFont="1" applyFill="1" applyBorder="1" applyAlignment="1">
      <alignment horizontal="center" vertical="center"/>
    </xf>
    <xf numFmtId="49" fontId="39" fillId="27" borderId="25" xfId="0" applyNumberFormat="1" applyFont="1" applyFill="1" applyBorder="1" applyAlignment="1">
      <alignment horizontal="center" vertical="center"/>
    </xf>
    <xf numFmtId="0" fontId="24" fillId="27" borderId="0" xfId="0" applyFont="1" applyFill="1" applyAlignment="1">
      <alignment horizontal="center" vertical="center"/>
    </xf>
    <xf numFmtId="0" fontId="7" fillId="27" borderId="34" xfId="0" applyFont="1" applyFill="1" applyBorder="1" applyAlignment="1">
      <alignment horizontal="left" vertical="center"/>
    </xf>
    <xf numFmtId="0" fontId="39" fillId="27" borderId="25" xfId="0" applyFont="1" applyFill="1" applyBorder="1" applyAlignment="1">
      <alignment horizontal="center" vertical="center"/>
    </xf>
    <xf numFmtId="0" fontId="25" fillId="27" borderId="0" xfId="0" applyFont="1" applyFill="1" applyAlignment="1">
      <alignment vertical="center"/>
    </xf>
    <xf numFmtId="0" fontId="7" fillId="27" borderId="0" xfId="0" applyFont="1" applyFill="1" applyAlignment="1">
      <alignment vertical="center"/>
    </xf>
    <xf numFmtId="0" fontId="39" fillId="0" borderId="25" xfId="0" quotePrefix="1" applyFont="1" applyBorder="1" applyAlignment="1">
      <alignment horizontal="center" vertical="center"/>
    </xf>
    <xf numFmtId="49" fontId="39" fillId="0" borderId="25" xfId="0" quotePrefix="1" applyNumberFormat="1" applyFont="1" applyBorder="1" applyAlignment="1">
      <alignment horizontal="center" vertical="center"/>
    </xf>
    <xf numFmtId="0" fontId="45" fillId="0" borderId="0" xfId="0" applyFont="1" applyAlignment="1">
      <alignment vertical="center"/>
    </xf>
    <xf numFmtId="14" fontId="25" fillId="0" borderId="30" xfId="0" applyNumberFormat="1" applyFont="1" applyBorder="1" applyAlignment="1">
      <alignment horizontal="center" vertical="center" wrapText="1"/>
    </xf>
    <xf numFmtId="169" fontId="7" fillId="27" borderId="30" xfId="0" applyNumberFormat="1" applyFont="1" applyFill="1" applyBorder="1" applyAlignment="1">
      <alignment horizontal="left" vertical="center"/>
    </xf>
    <xf numFmtId="167" fontId="7" fillId="0" borderId="1" xfId="0" quotePrefix="1" applyNumberFormat="1" applyFont="1" applyBorder="1" applyAlignment="1">
      <alignment horizontal="center" vertical="center"/>
    </xf>
    <xf numFmtId="0" fontId="7" fillId="0" borderId="1" xfId="0" quotePrefix="1" applyFont="1" applyBorder="1" applyAlignment="1">
      <alignment horizontal="center" vertical="center"/>
    </xf>
    <xf numFmtId="14" fontId="25" fillId="0" borderId="44" xfId="0" applyNumberFormat="1" applyFont="1" applyBorder="1" applyAlignment="1">
      <alignment horizontal="center" vertical="center" wrapText="1"/>
    </xf>
    <xf numFmtId="49" fontId="39" fillId="0" borderId="45" xfId="0" applyNumberFormat="1" applyFont="1" applyBorder="1" applyAlignment="1">
      <alignment horizontal="center" vertical="center"/>
    </xf>
    <xf numFmtId="0" fontId="7" fillId="0" borderId="46" xfId="0" applyFont="1" applyBorder="1" applyAlignment="1">
      <alignment horizontal="left" vertical="center"/>
    </xf>
    <xf numFmtId="0" fontId="39" fillId="0" borderId="45" xfId="0" applyFont="1" applyBorder="1" applyAlignment="1">
      <alignment horizontal="center" vertical="center"/>
    </xf>
    <xf numFmtId="0" fontId="25" fillId="0" borderId="47" xfId="66" applyNumberFormat="1" applyFont="1" applyBorder="1" applyAlignment="1">
      <alignment horizontal="center" vertical="center" wrapText="1"/>
    </xf>
    <xf numFmtId="14" fontId="25" fillId="0" borderId="48" xfId="0" applyNumberFormat="1" applyFont="1" applyBorder="1" applyAlignment="1">
      <alignment horizontal="center" vertical="center" wrapText="1"/>
    </xf>
    <xf numFmtId="0" fontId="25" fillId="0" borderId="49" xfId="0" applyFont="1" applyBorder="1" applyAlignment="1">
      <alignment horizontal="center" vertical="center" wrapText="1"/>
    </xf>
    <xf numFmtId="0" fontId="25" fillId="0" borderId="49" xfId="0" applyFont="1" applyBorder="1" applyAlignment="1">
      <alignment vertical="center"/>
    </xf>
    <xf numFmtId="0" fontId="7" fillId="0" borderId="49" xfId="0" applyFont="1" applyBorder="1" applyAlignment="1">
      <alignment vertical="center"/>
    </xf>
    <xf numFmtId="168" fontId="7" fillId="0" borderId="49" xfId="0" applyNumberFormat="1" applyFont="1" applyBorder="1" applyAlignment="1">
      <alignment horizontal="center" vertical="center"/>
    </xf>
    <xf numFmtId="169" fontId="7" fillId="0" borderId="49" xfId="0" applyNumberFormat="1" applyFont="1" applyBorder="1" applyAlignment="1">
      <alignment horizontal="center" vertical="center"/>
    </xf>
    <xf numFmtId="0" fontId="7" fillId="0" borderId="49" xfId="0" applyFont="1" applyBorder="1" applyAlignment="1">
      <alignment horizontal="left" vertical="center"/>
    </xf>
    <xf numFmtId="0" fontId="7" fillId="0" borderId="49" xfId="0" applyFont="1" applyBorder="1" applyAlignment="1">
      <alignment horizontal="center" vertical="center"/>
    </xf>
    <xf numFmtId="167" fontId="7" fillId="0" borderId="49" xfId="0" applyNumberFormat="1" applyFont="1" applyBorder="1" applyAlignment="1">
      <alignment horizontal="center" vertical="center"/>
    </xf>
    <xf numFmtId="3" fontId="7" fillId="0" borderId="49" xfId="0" applyNumberFormat="1" applyFont="1" applyBorder="1" applyAlignment="1">
      <alignment horizontal="center" vertical="center"/>
    </xf>
    <xf numFmtId="1" fontId="7" fillId="0" borderId="49" xfId="0" applyNumberFormat="1" applyFont="1" applyBorder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49" fontId="39" fillId="0" borderId="51" xfId="0" applyNumberFormat="1" applyFont="1" applyBorder="1" applyAlignment="1">
      <alignment horizontal="center" vertical="center"/>
    </xf>
    <xf numFmtId="0" fontId="7" fillId="0" borderId="52" xfId="0" applyFont="1" applyBorder="1" applyAlignment="1">
      <alignment horizontal="left" vertical="center"/>
    </xf>
    <xf numFmtId="0" fontId="7" fillId="0" borderId="53" xfId="0" applyFont="1" applyBorder="1" applyAlignment="1">
      <alignment horizontal="left" vertical="center"/>
    </xf>
    <xf numFmtId="0" fontId="39" fillId="0" borderId="51" xfId="0" applyFont="1" applyBorder="1" applyAlignment="1">
      <alignment horizontal="center" vertical="center"/>
    </xf>
    <xf numFmtId="14" fontId="25" fillId="0" borderId="0" xfId="0" applyNumberFormat="1" applyFont="1" applyAlignment="1">
      <alignment horizontal="center" vertical="center" wrapText="1"/>
    </xf>
    <xf numFmtId="49" fontId="25" fillId="27" borderId="0" xfId="0" applyNumberFormat="1" applyFont="1" applyFill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49" fontId="47" fillId="30" borderId="0" xfId="0" applyNumberFormat="1" applyFont="1" applyFill="1" applyAlignment="1">
      <alignment horizontal="center" vertical="center"/>
    </xf>
    <xf numFmtId="49" fontId="38" fillId="5" borderId="57" xfId="0" applyNumberFormat="1" applyFont="1" applyFill="1" applyBorder="1" applyAlignment="1">
      <alignment horizontal="center" vertical="center" wrapText="1"/>
    </xf>
    <xf numFmtId="14" fontId="38" fillId="5" borderId="58" xfId="0" applyNumberFormat="1" applyFont="1" applyFill="1" applyBorder="1" applyAlignment="1">
      <alignment horizontal="center" vertical="center" wrapText="1"/>
    </xf>
    <xf numFmtId="49" fontId="38" fillId="5" borderId="58" xfId="0" applyNumberFormat="1" applyFont="1" applyFill="1" applyBorder="1" applyAlignment="1">
      <alignment horizontal="center" vertical="center" wrapText="1"/>
    </xf>
    <xf numFmtId="0" fontId="38" fillId="5" borderId="58" xfId="0" applyFont="1" applyFill="1" applyBorder="1" applyAlignment="1">
      <alignment horizontal="center" vertical="center" wrapText="1"/>
    </xf>
    <xf numFmtId="167" fontId="38" fillId="5" borderId="58" xfId="0" applyNumberFormat="1" applyFont="1" applyFill="1" applyBorder="1" applyAlignment="1">
      <alignment horizontal="center" vertical="center" wrapText="1"/>
    </xf>
    <xf numFmtId="0" fontId="38" fillId="5" borderId="59" xfId="0" applyFont="1" applyFill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49" fontId="38" fillId="29" borderId="18" xfId="0" applyNumberFormat="1" applyFont="1" applyFill="1" applyBorder="1" applyAlignment="1">
      <alignment horizontal="center" vertical="center" wrapText="1"/>
    </xf>
    <xf numFmtId="49" fontId="38" fillId="29" borderId="19" xfId="0" applyNumberFormat="1" applyFont="1" applyFill="1" applyBorder="1" applyAlignment="1">
      <alignment horizontal="center" vertical="center" wrapText="1"/>
    </xf>
    <xf numFmtId="49" fontId="38" fillId="29" borderId="61" xfId="0" applyNumberFormat="1" applyFont="1" applyFill="1" applyBorder="1" applyAlignment="1">
      <alignment horizontal="center" vertical="center" wrapText="1"/>
    </xf>
    <xf numFmtId="0" fontId="25" fillId="0" borderId="62" xfId="0" applyFont="1" applyBorder="1" applyAlignment="1">
      <alignment horizontal="center" vertical="center"/>
    </xf>
    <xf numFmtId="0" fontId="25" fillId="0" borderId="29" xfId="0" applyFont="1" applyBorder="1" applyAlignment="1">
      <alignment horizontal="center" vertical="center"/>
    </xf>
    <xf numFmtId="14" fontId="41" fillId="0" borderId="1" xfId="0" applyNumberFormat="1" applyFont="1" applyBorder="1" applyAlignment="1">
      <alignment horizontal="center" vertical="center"/>
    </xf>
    <xf numFmtId="49" fontId="41" fillId="0" borderId="1" xfId="0" applyNumberFormat="1" applyFont="1" applyBorder="1" applyAlignment="1">
      <alignment horizontal="center" vertical="center"/>
    </xf>
    <xf numFmtId="0" fontId="41" fillId="0" borderId="1" xfId="0" applyFont="1" applyBorder="1" applyAlignment="1">
      <alignment vertical="center"/>
    </xf>
    <xf numFmtId="0" fontId="30" fillId="0" borderId="1" xfId="0" applyFont="1" applyBorder="1" applyAlignment="1">
      <alignment vertical="center"/>
    </xf>
    <xf numFmtId="49" fontId="42" fillId="0" borderId="0" xfId="0" applyNumberFormat="1" applyFont="1" applyAlignment="1">
      <alignment horizontal="center" vertical="center"/>
    </xf>
    <xf numFmtId="0" fontId="43" fillId="0" borderId="25" xfId="0" quotePrefix="1" applyFont="1" applyBorder="1" applyAlignment="1">
      <alignment horizontal="center" vertical="center"/>
    </xf>
    <xf numFmtId="0" fontId="42" fillId="0" borderId="0" xfId="0" quotePrefix="1" applyFont="1" applyAlignment="1">
      <alignment horizontal="center" vertical="center"/>
    </xf>
    <xf numFmtId="14" fontId="25" fillId="0" borderId="1" xfId="0" applyNumberFormat="1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25" fillId="0" borderId="29" xfId="0" quotePrefix="1" applyFont="1" applyBorder="1" applyAlignment="1">
      <alignment horizontal="center" vertical="center"/>
    </xf>
    <xf numFmtId="49" fontId="25" fillId="0" borderId="32" xfId="0" applyNumberFormat="1" applyFont="1" applyBorder="1" applyAlignment="1">
      <alignment horizontal="center" vertical="center" wrapText="1"/>
    </xf>
    <xf numFmtId="49" fontId="25" fillId="0" borderId="30" xfId="0" applyNumberFormat="1" applyFont="1" applyBorder="1" applyAlignment="1">
      <alignment horizontal="center" vertical="center"/>
    </xf>
    <xf numFmtId="49" fontId="25" fillId="0" borderId="29" xfId="0" applyNumberFormat="1" applyFont="1" applyBorder="1" applyAlignment="1">
      <alignment horizontal="center" vertical="center"/>
    </xf>
    <xf numFmtId="14" fontId="25" fillId="0" borderId="1" xfId="0" quotePrefix="1" applyNumberFormat="1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5" fillId="27" borderId="0" xfId="0" applyFont="1" applyFill="1" applyAlignment="1">
      <alignment horizontal="left" vertical="center"/>
    </xf>
    <xf numFmtId="0" fontId="7" fillId="27" borderId="0" xfId="0" applyFont="1" applyFill="1" applyAlignment="1">
      <alignment horizontal="left" vertical="center"/>
    </xf>
    <xf numFmtId="168" fontId="7" fillId="27" borderId="0" xfId="0" applyNumberFormat="1" applyFont="1" applyFill="1" applyAlignment="1">
      <alignment horizontal="center" vertical="center"/>
    </xf>
    <xf numFmtId="169" fontId="7" fillId="27" borderId="0" xfId="0" applyNumberFormat="1" applyFont="1" applyFill="1" applyAlignment="1">
      <alignment horizontal="center" vertical="center"/>
    </xf>
    <xf numFmtId="0" fontId="7" fillId="27" borderId="0" xfId="0" applyFont="1" applyFill="1" applyAlignment="1">
      <alignment horizontal="center" vertical="center"/>
    </xf>
    <xf numFmtId="167" fontId="7" fillId="27" borderId="0" xfId="0" applyNumberFormat="1" applyFont="1" applyFill="1" applyAlignment="1">
      <alignment horizontal="center" vertical="center"/>
    </xf>
    <xf numFmtId="170" fontId="7" fillId="27" borderId="0" xfId="0" applyNumberFormat="1" applyFont="1" applyFill="1" applyAlignment="1">
      <alignment vertical="center"/>
    </xf>
    <xf numFmtId="3" fontId="7" fillId="27" borderId="0" xfId="0" applyNumberFormat="1" applyFont="1" applyFill="1" applyAlignment="1">
      <alignment horizontal="center" vertical="center"/>
    </xf>
    <xf numFmtId="0" fontId="24" fillId="27" borderId="0" xfId="0" applyFont="1" applyFill="1" applyAlignment="1">
      <alignment horizontal="right" vertical="center"/>
    </xf>
    <xf numFmtId="49" fontId="24" fillId="27" borderId="0" xfId="0" applyNumberFormat="1" applyFont="1" applyFill="1" applyAlignment="1">
      <alignment horizontal="center" vertical="center"/>
    </xf>
    <xf numFmtId="49" fontId="47" fillId="32" borderId="0" xfId="0" applyNumberFormat="1" applyFont="1" applyFill="1" applyAlignment="1">
      <alignment horizontal="center" vertical="center"/>
    </xf>
    <xf numFmtId="49" fontId="38" fillId="11" borderId="57" xfId="0" applyNumberFormat="1" applyFont="1" applyFill="1" applyBorder="1" applyAlignment="1">
      <alignment horizontal="center" vertical="center" wrapText="1"/>
    </xf>
    <xf numFmtId="14" fontId="38" fillId="11" borderId="58" xfId="0" applyNumberFormat="1" applyFont="1" applyFill="1" applyBorder="1" applyAlignment="1">
      <alignment horizontal="center" vertical="center" wrapText="1"/>
    </xf>
    <xf numFmtId="49" fontId="38" fillId="11" borderId="58" xfId="0" applyNumberFormat="1" applyFont="1" applyFill="1" applyBorder="1" applyAlignment="1">
      <alignment horizontal="center" vertical="center" wrapText="1"/>
    </xf>
    <xf numFmtId="0" fontId="38" fillId="11" borderId="58" xfId="0" applyFont="1" applyFill="1" applyBorder="1" applyAlignment="1">
      <alignment horizontal="center" vertical="center" wrapText="1"/>
    </xf>
    <xf numFmtId="167" fontId="38" fillId="11" borderId="58" xfId="0" applyNumberFormat="1" applyFont="1" applyFill="1" applyBorder="1" applyAlignment="1">
      <alignment horizontal="center" vertical="center" wrapText="1"/>
    </xf>
    <xf numFmtId="49" fontId="38" fillId="31" borderId="18" xfId="0" applyNumberFormat="1" applyFont="1" applyFill="1" applyBorder="1" applyAlignment="1">
      <alignment horizontal="center" vertical="center" wrapText="1"/>
    </xf>
    <xf numFmtId="49" fontId="38" fillId="31" borderId="19" xfId="0" applyNumberFormat="1" applyFont="1" applyFill="1" applyBorder="1" applyAlignment="1">
      <alignment horizontal="center" vertical="center" wrapText="1"/>
    </xf>
    <xf numFmtId="49" fontId="38" fillId="31" borderId="61" xfId="0" applyNumberFormat="1" applyFont="1" applyFill="1" applyBorder="1" applyAlignment="1">
      <alignment horizontal="center" vertical="center" wrapText="1"/>
    </xf>
    <xf numFmtId="49" fontId="25" fillId="0" borderId="27" xfId="0" applyNumberFormat="1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25" fillId="0" borderId="22" xfId="0" applyNumberFormat="1" applyFont="1" applyBorder="1" applyAlignment="1">
      <alignment horizontal="center" vertical="center" wrapText="1"/>
    </xf>
    <xf numFmtId="0" fontId="7" fillId="0" borderId="63" xfId="0" applyFont="1" applyBorder="1" applyAlignment="1">
      <alignment horizontal="left" vertical="center"/>
    </xf>
    <xf numFmtId="0" fontId="39" fillId="0" borderId="64" xfId="0" applyFont="1" applyBorder="1" applyAlignment="1">
      <alignment horizontal="center" vertical="center"/>
    </xf>
    <xf numFmtId="49" fontId="25" fillId="0" borderId="49" xfId="0" applyNumberFormat="1" applyFont="1" applyBorder="1" applyAlignment="1">
      <alignment horizontal="center" vertical="center"/>
    </xf>
    <xf numFmtId="0" fontId="7" fillId="0" borderId="65" xfId="0" applyFont="1" applyBorder="1" applyAlignment="1">
      <alignment horizontal="center" vertical="center"/>
    </xf>
    <xf numFmtId="49" fontId="14" fillId="0" borderId="0" xfId="0" applyNumberFormat="1" applyFont="1" applyAlignment="1">
      <alignment vertical="center"/>
    </xf>
    <xf numFmtId="49" fontId="47" fillId="33" borderId="12" xfId="0" applyNumberFormat="1" applyFont="1" applyFill="1" applyBorder="1" applyAlignment="1">
      <alignment horizontal="center" vertical="center"/>
    </xf>
    <xf numFmtId="49" fontId="38" fillId="24" borderId="57" xfId="0" applyNumberFormat="1" applyFont="1" applyFill="1" applyBorder="1" applyAlignment="1">
      <alignment horizontal="center" vertical="center" wrapText="1"/>
    </xf>
    <xf numFmtId="14" fontId="38" fillId="24" borderId="58" xfId="0" applyNumberFormat="1" applyFont="1" applyFill="1" applyBorder="1" applyAlignment="1">
      <alignment horizontal="center" vertical="center" wrapText="1"/>
    </xf>
    <xf numFmtId="49" fontId="38" fillId="24" borderId="58" xfId="0" applyNumberFormat="1" applyFont="1" applyFill="1" applyBorder="1" applyAlignment="1">
      <alignment horizontal="center" vertical="center" wrapText="1"/>
    </xf>
    <xf numFmtId="0" fontId="38" fillId="24" borderId="58" xfId="0" applyFont="1" applyFill="1" applyBorder="1" applyAlignment="1">
      <alignment horizontal="center" vertical="center" wrapText="1"/>
    </xf>
    <xf numFmtId="167" fontId="38" fillId="24" borderId="58" xfId="0" applyNumberFormat="1" applyFont="1" applyFill="1" applyBorder="1" applyAlignment="1">
      <alignment horizontal="center" vertical="center" wrapText="1"/>
    </xf>
    <xf numFmtId="49" fontId="38" fillId="34" borderId="18" xfId="0" applyNumberFormat="1" applyFont="1" applyFill="1" applyBorder="1" applyAlignment="1">
      <alignment horizontal="center" vertical="center" wrapText="1"/>
    </xf>
    <xf numFmtId="49" fontId="38" fillId="34" borderId="19" xfId="0" applyNumberFormat="1" applyFont="1" applyFill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38" fillId="8" borderId="57" xfId="0" applyFont="1" applyFill="1" applyBorder="1" applyAlignment="1">
      <alignment horizontal="center" vertical="center" wrapText="1"/>
    </xf>
    <xf numFmtId="14" fontId="38" fillId="8" borderId="59" xfId="0" applyNumberFormat="1" applyFont="1" applyFill="1" applyBorder="1" applyAlignment="1">
      <alignment vertical="center" wrapText="1"/>
    </xf>
    <xf numFmtId="49" fontId="38" fillId="8" borderId="66" xfId="0" applyNumberFormat="1" applyFont="1" applyFill="1" applyBorder="1" applyAlignment="1">
      <alignment horizontal="center" vertical="center" wrapText="1"/>
    </xf>
    <xf numFmtId="0" fontId="38" fillId="8" borderId="58" xfId="0" applyFont="1" applyFill="1" applyBorder="1" applyAlignment="1">
      <alignment horizontal="center" vertical="center" wrapText="1"/>
    </xf>
    <xf numFmtId="0" fontId="38" fillId="8" borderId="59" xfId="0" applyFont="1" applyFill="1" applyBorder="1" applyAlignment="1">
      <alignment horizontal="center" vertical="center" wrapText="1"/>
    </xf>
    <xf numFmtId="0" fontId="38" fillId="8" borderId="67" xfId="0" applyFont="1" applyFill="1" applyBorder="1" applyAlignment="1">
      <alignment horizontal="center" vertical="center" wrapText="1"/>
    </xf>
    <xf numFmtId="0" fontId="38" fillId="8" borderId="68" xfId="0" applyFont="1" applyFill="1" applyBorder="1" applyAlignment="1">
      <alignment horizontal="center" vertical="center" wrapText="1"/>
    </xf>
    <xf numFmtId="167" fontId="38" fillId="8" borderId="68" xfId="0" applyNumberFormat="1" applyFont="1" applyFill="1" applyBorder="1" applyAlignment="1">
      <alignment horizontal="center" vertical="center" wrapText="1"/>
    </xf>
    <xf numFmtId="49" fontId="38" fillId="8" borderId="69" xfId="0" applyNumberFormat="1" applyFont="1" applyFill="1" applyBorder="1" applyAlignment="1">
      <alignment horizontal="center" vertical="center" wrapText="1"/>
    </xf>
    <xf numFmtId="0" fontId="25" fillId="0" borderId="70" xfId="0" applyFont="1" applyBorder="1" applyAlignment="1">
      <alignment horizontal="center" vertical="center"/>
    </xf>
    <xf numFmtId="14" fontId="25" fillId="0" borderId="71" xfId="0" applyNumberFormat="1" applyFont="1" applyBorder="1" applyAlignment="1">
      <alignment horizontal="center" vertical="center" wrapText="1"/>
    </xf>
    <xf numFmtId="49" fontId="25" fillId="0" borderId="72" xfId="0" applyNumberFormat="1" applyFont="1" applyBorder="1" applyAlignment="1">
      <alignment horizontal="center" vertical="center"/>
    </xf>
    <xf numFmtId="0" fontId="25" fillId="0" borderId="73" xfId="0" applyFont="1" applyBorder="1" applyAlignment="1">
      <alignment vertical="center"/>
    </xf>
    <xf numFmtId="0" fontId="7" fillId="0" borderId="73" xfId="0" applyFont="1" applyBorder="1" applyAlignment="1">
      <alignment vertical="center"/>
    </xf>
    <xf numFmtId="169" fontId="7" fillId="0" borderId="74" xfId="0" applyNumberFormat="1" applyFont="1" applyBorder="1" applyAlignment="1">
      <alignment horizontal="center" vertical="center"/>
    </xf>
    <xf numFmtId="169" fontId="7" fillId="0" borderId="75" xfId="0" applyNumberFormat="1" applyFont="1" applyBorder="1" applyAlignment="1">
      <alignment horizontal="center" vertical="center"/>
    </xf>
    <xf numFmtId="14" fontId="7" fillId="0" borderId="27" xfId="0" applyNumberFormat="1" applyFont="1" applyBorder="1" applyAlignment="1">
      <alignment horizontal="center" vertical="center" wrapText="1"/>
    </xf>
    <xf numFmtId="0" fontId="7" fillId="0" borderId="76" xfId="0" applyFont="1" applyBorder="1" applyAlignment="1">
      <alignment horizontal="center" vertical="center"/>
    </xf>
    <xf numFmtId="49" fontId="26" fillId="0" borderId="77" xfId="0" applyNumberFormat="1" applyFont="1" applyBorder="1" applyAlignment="1">
      <alignment horizontal="center" vertical="center"/>
    </xf>
    <xf numFmtId="169" fontId="7" fillId="0" borderId="78" xfId="0" applyNumberFormat="1" applyFont="1" applyBorder="1" applyAlignment="1">
      <alignment horizontal="center" vertical="center"/>
    </xf>
    <xf numFmtId="14" fontId="7" fillId="27" borderId="1" xfId="0" applyNumberFormat="1" applyFont="1" applyFill="1" applyBorder="1" applyAlignment="1">
      <alignment horizontal="center" vertical="center" wrapText="1"/>
    </xf>
    <xf numFmtId="49" fontId="7" fillId="0" borderId="79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49" fontId="25" fillId="0" borderId="1" xfId="0" quotePrefix="1" applyNumberFormat="1" applyFont="1" applyBorder="1" applyAlignment="1">
      <alignment horizontal="center" vertical="center"/>
    </xf>
    <xf numFmtId="0" fontId="7" fillId="0" borderId="79" xfId="0" applyFont="1" applyBorder="1" applyAlignment="1">
      <alignment horizontal="center" vertical="center"/>
    </xf>
    <xf numFmtId="14" fontId="25" fillId="0" borderId="53" xfId="0" applyNumberFormat="1" applyFont="1" applyBorder="1" applyAlignment="1">
      <alignment horizontal="center" vertical="center"/>
    </xf>
    <xf numFmtId="49" fontId="25" fillId="0" borderId="53" xfId="0" applyNumberFormat="1" applyFont="1" applyBorder="1" applyAlignment="1">
      <alignment horizontal="center" vertical="center"/>
    </xf>
    <xf numFmtId="0" fontId="25" fillId="0" borderId="65" xfId="0" applyFont="1" applyBorder="1" applyAlignment="1">
      <alignment horizontal="left" vertical="center"/>
    </xf>
    <xf numFmtId="0" fontId="7" fillId="0" borderId="53" xfId="0" applyFont="1" applyBorder="1" applyAlignment="1">
      <alignment vertical="center"/>
    </xf>
    <xf numFmtId="168" fontId="7" fillId="0" borderId="53" xfId="0" applyNumberFormat="1" applyFont="1" applyBorder="1" applyAlignment="1">
      <alignment horizontal="center" vertical="center"/>
    </xf>
    <xf numFmtId="169" fontId="7" fillId="0" borderId="53" xfId="0" applyNumberFormat="1" applyFont="1" applyBorder="1" applyAlignment="1">
      <alignment horizontal="center" vertical="center"/>
    </xf>
    <xf numFmtId="167" fontId="7" fillId="0" borderId="53" xfId="0" applyNumberFormat="1" applyFont="1" applyBorder="1" applyAlignment="1">
      <alignment horizontal="center" vertical="center"/>
    </xf>
    <xf numFmtId="3" fontId="7" fillId="0" borderId="53" xfId="0" applyNumberFormat="1" applyFont="1" applyBorder="1" applyAlignment="1">
      <alignment horizontal="center" vertical="center"/>
    </xf>
    <xf numFmtId="14" fontId="7" fillId="27" borderId="53" xfId="0" applyNumberFormat="1" applyFont="1" applyFill="1" applyBorder="1" applyAlignment="1">
      <alignment horizontal="center" vertical="center" wrapText="1"/>
    </xf>
    <xf numFmtId="0" fontId="7" fillId="0" borderId="80" xfId="0" applyFont="1" applyBorder="1" applyAlignment="1">
      <alignment horizontal="center" vertical="center"/>
    </xf>
    <xf numFmtId="0" fontId="38" fillId="37" borderId="57" xfId="0" applyFont="1" applyFill="1" applyBorder="1" applyAlignment="1">
      <alignment horizontal="center" vertical="center" wrapText="1"/>
    </xf>
    <xf numFmtId="14" fontId="38" fillId="37" borderId="59" xfId="0" applyNumberFormat="1" applyFont="1" applyFill="1" applyBorder="1" applyAlignment="1">
      <alignment vertical="center" wrapText="1"/>
    </xf>
    <xf numFmtId="49" fontId="38" fillId="37" borderId="66" xfId="0" applyNumberFormat="1" applyFont="1" applyFill="1" applyBorder="1" applyAlignment="1">
      <alignment horizontal="center" vertical="center" wrapText="1"/>
    </xf>
    <xf numFmtId="0" fontId="38" fillId="37" borderId="58" xfId="0" applyFont="1" applyFill="1" applyBorder="1" applyAlignment="1">
      <alignment horizontal="center" vertical="center" wrapText="1"/>
    </xf>
    <xf numFmtId="0" fontId="38" fillId="37" borderId="59" xfId="0" applyFont="1" applyFill="1" applyBorder="1" applyAlignment="1">
      <alignment horizontal="center" vertical="center" wrapText="1"/>
    </xf>
    <xf numFmtId="0" fontId="38" fillId="37" borderId="67" xfId="0" applyFont="1" applyFill="1" applyBorder="1" applyAlignment="1">
      <alignment horizontal="center" vertical="center" wrapText="1"/>
    </xf>
    <xf numFmtId="0" fontId="38" fillId="37" borderId="68" xfId="0" applyFont="1" applyFill="1" applyBorder="1" applyAlignment="1">
      <alignment horizontal="center" vertical="center" wrapText="1"/>
    </xf>
    <xf numFmtId="167" fontId="38" fillId="37" borderId="68" xfId="0" applyNumberFormat="1" applyFont="1" applyFill="1" applyBorder="1" applyAlignment="1">
      <alignment horizontal="center" vertical="center" wrapText="1"/>
    </xf>
    <xf numFmtId="49" fontId="38" fillId="37" borderId="69" xfId="0" applyNumberFormat="1" applyFont="1" applyFill="1" applyBorder="1" applyAlignment="1">
      <alignment horizontal="center" vertical="center" wrapText="1"/>
    </xf>
    <xf numFmtId="49" fontId="25" fillId="0" borderId="72" xfId="0" quotePrefix="1" applyNumberFormat="1" applyFont="1" applyBorder="1" applyAlignment="1">
      <alignment horizontal="center" vertical="center"/>
    </xf>
    <xf numFmtId="0" fontId="19" fillId="24" borderId="0" xfId="0" applyFont="1" applyFill="1" applyAlignment="1">
      <alignment horizontal="center" vertical="center"/>
    </xf>
    <xf numFmtId="0" fontId="23" fillId="23" borderId="0" xfId="0" applyFont="1" applyFill="1" applyAlignment="1">
      <alignment horizontal="center" vertical="center"/>
    </xf>
    <xf numFmtId="0" fontId="20" fillId="21" borderId="0" xfId="0" applyFont="1" applyFill="1" applyAlignment="1">
      <alignment horizontal="center" vertical="center"/>
    </xf>
    <xf numFmtId="0" fontId="21" fillId="21" borderId="0" xfId="0" applyFont="1" applyFill="1" applyAlignment="1">
      <alignment horizontal="center" vertical="center"/>
    </xf>
    <xf numFmtId="49" fontId="22" fillId="21" borderId="0" xfId="0" applyNumberFormat="1" applyFont="1" applyFill="1" applyAlignment="1">
      <alignment horizontal="center" vertical="center"/>
    </xf>
    <xf numFmtId="0" fontId="47" fillId="35" borderId="8" xfId="0" applyFont="1" applyFill="1" applyBorder="1" applyAlignment="1">
      <alignment horizontal="center" vertical="center"/>
    </xf>
    <xf numFmtId="0" fontId="47" fillId="35" borderId="9" xfId="0" applyFont="1" applyFill="1" applyBorder="1" applyAlignment="1">
      <alignment horizontal="center" vertical="center"/>
    </xf>
    <xf numFmtId="0" fontId="47" fillId="35" borderId="10" xfId="0" applyFont="1" applyFill="1" applyBorder="1" applyAlignment="1">
      <alignment horizontal="center" vertical="center"/>
    </xf>
    <xf numFmtId="0" fontId="47" fillId="36" borderId="8" xfId="0" applyFont="1" applyFill="1" applyBorder="1" applyAlignment="1">
      <alignment horizontal="center" vertical="center"/>
    </xf>
    <xf numFmtId="0" fontId="47" fillId="36" borderId="9" xfId="0" applyFont="1" applyFill="1" applyBorder="1" applyAlignment="1">
      <alignment horizontal="center" vertical="center"/>
    </xf>
    <xf numFmtId="0" fontId="47" fillId="36" borderId="10" xfId="0" applyFont="1" applyFill="1" applyBorder="1" applyAlignment="1">
      <alignment horizontal="center" vertical="center"/>
    </xf>
    <xf numFmtId="0" fontId="47" fillId="19" borderId="54" xfId="0" applyFont="1" applyFill="1" applyBorder="1" applyAlignment="1">
      <alignment horizontal="center" vertical="center"/>
    </xf>
    <xf numFmtId="0" fontId="47" fillId="19" borderId="55" xfId="0" applyFont="1" applyFill="1" applyBorder="1" applyAlignment="1">
      <alignment horizontal="center" vertical="center"/>
    </xf>
    <xf numFmtId="49" fontId="38" fillId="31" borderId="56" xfId="0" applyNumberFormat="1" applyFont="1" applyFill="1" applyBorder="1" applyAlignment="1">
      <alignment horizontal="center" vertical="center" wrapText="1"/>
    </xf>
    <xf numFmtId="49" fontId="38" fillId="31" borderId="60" xfId="0" applyNumberFormat="1" applyFont="1" applyFill="1" applyBorder="1" applyAlignment="1">
      <alignment horizontal="center" vertical="center" wrapText="1"/>
    </xf>
    <xf numFmtId="0" fontId="47" fillId="32" borderId="12" xfId="0" applyFont="1" applyFill="1" applyBorder="1" applyAlignment="1">
      <alignment horizontal="center" vertical="center"/>
    </xf>
    <xf numFmtId="0" fontId="47" fillId="32" borderId="13" xfId="0" applyFont="1" applyFill="1" applyBorder="1" applyAlignment="1">
      <alignment horizontal="center" vertical="center"/>
    </xf>
    <xf numFmtId="0" fontId="36" fillId="33" borderId="54" xfId="0" applyFont="1" applyFill="1" applyBorder="1" applyAlignment="1">
      <alignment horizontal="center" vertical="center"/>
    </xf>
    <xf numFmtId="0" fontId="36" fillId="33" borderId="55" xfId="0" applyFont="1" applyFill="1" applyBorder="1" applyAlignment="1">
      <alignment horizontal="center" vertical="center"/>
    </xf>
    <xf numFmtId="49" fontId="38" fillId="34" borderId="56" xfId="0" applyNumberFormat="1" applyFont="1" applyFill="1" applyBorder="1" applyAlignment="1">
      <alignment horizontal="center" vertical="center" wrapText="1"/>
    </xf>
    <xf numFmtId="49" fontId="38" fillId="34" borderId="60" xfId="0" applyNumberFormat="1" applyFont="1" applyFill="1" applyBorder="1" applyAlignment="1">
      <alignment horizontal="center" vertical="center" wrapText="1"/>
    </xf>
    <xf numFmtId="0" fontId="36" fillId="33" borderId="12" xfId="0" applyFont="1" applyFill="1" applyBorder="1" applyAlignment="1">
      <alignment horizontal="center" vertical="center"/>
    </xf>
    <xf numFmtId="0" fontId="36" fillId="33" borderId="13" xfId="0" applyFont="1" applyFill="1" applyBorder="1" applyAlignment="1">
      <alignment horizontal="center" vertical="center"/>
    </xf>
    <xf numFmtId="0" fontId="36" fillId="25" borderId="8" xfId="0" applyFont="1" applyFill="1" applyBorder="1" applyAlignment="1">
      <alignment horizontal="center" vertical="center"/>
    </xf>
    <xf numFmtId="0" fontId="36" fillId="25" borderId="9" xfId="0" applyFont="1" applyFill="1" applyBorder="1" applyAlignment="1">
      <alignment horizontal="center" vertical="center"/>
    </xf>
    <xf numFmtId="0" fontId="36" fillId="25" borderId="10" xfId="0" applyFont="1" applyFill="1" applyBorder="1" applyAlignment="1">
      <alignment horizontal="center" vertical="center"/>
    </xf>
    <xf numFmtId="49" fontId="37" fillId="26" borderId="11" xfId="0" applyNumberFormat="1" applyFont="1" applyFill="1" applyBorder="1" applyAlignment="1">
      <alignment horizontal="center" vertical="center" wrapText="1"/>
    </xf>
    <xf numFmtId="49" fontId="37" fillId="26" borderId="17" xfId="0" applyNumberFormat="1" applyFont="1" applyFill="1" applyBorder="1" applyAlignment="1">
      <alignment horizontal="center" vertical="center" wrapText="1"/>
    </xf>
    <xf numFmtId="0" fontId="36" fillId="28" borderId="54" xfId="0" applyFont="1" applyFill="1" applyBorder="1" applyAlignment="1">
      <alignment horizontal="center" vertical="center"/>
    </xf>
    <xf numFmtId="0" fontId="36" fillId="28" borderId="55" xfId="0" applyFont="1" applyFill="1" applyBorder="1" applyAlignment="1">
      <alignment horizontal="center" vertical="center"/>
    </xf>
    <xf numFmtId="49" fontId="38" fillId="29" borderId="56" xfId="0" applyNumberFormat="1" applyFont="1" applyFill="1" applyBorder="1" applyAlignment="1">
      <alignment horizontal="center" vertical="center" wrapText="1"/>
    </xf>
    <xf numFmtId="49" fontId="38" fillId="29" borderId="60" xfId="0" applyNumberFormat="1" applyFont="1" applyFill="1" applyBorder="1" applyAlignment="1">
      <alignment horizontal="center" vertical="center" wrapText="1"/>
    </xf>
    <xf numFmtId="0" fontId="47" fillId="30" borderId="12" xfId="0" applyFont="1" applyFill="1" applyBorder="1" applyAlignment="1">
      <alignment horizontal="center" vertical="center"/>
    </xf>
    <xf numFmtId="0" fontId="47" fillId="30" borderId="13" xfId="0" applyFont="1" applyFill="1" applyBorder="1" applyAlignment="1">
      <alignment horizontal="center" vertical="center"/>
    </xf>
  </cellXfs>
  <cellStyles count="67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omma0" xfId="27" xr:uid="{00000000-0005-0000-0000-00001A000000}"/>
    <cellStyle name="Currency0" xfId="28" xr:uid="{00000000-0005-0000-0000-00001B000000}"/>
    <cellStyle name="Date" xfId="29" xr:uid="{00000000-0005-0000-0000-00001C000000}"/>
    <cellStyle name="Explanatory Text" xfId="30" xr:uid="{00000000-0005-0000-0000-00001D000000}"/>
    <cellStyle name="Fixed" xfId="31" xr:uid="{00000000-0005-0000-0000-00001E000000}"/>
    <cellStyle name="Grey" xfId="32" xr:uid="{00000000-0005-0000-0000-00001F000000}"/>
    <cellStyle name="Heading 1" xfId="33" xr:uid="{00000000-0005-0000-0000-000020000000}"/>
    <cellStyle name="Heading 2" xfId="34" xr:uid="{00000000-0005-0000-0000-000021000000}"/>
    <cellStyle name="Heading 3" xfId="35" xr:uid="{00000000-0005-0000-0000-000022000000}"/>
    <cellStyle name="Heading 4" xfId="36" xr:uid="{00000000-0005-0000-0000-000023000000}"/>
    <cellStyle name="Input [yellow]" xfId="37" xr:uid="{00000000-0005-0000-0000-000024000000}"/>
    <cellStyle name="Neutral" xfId="38" xr:uid="{00000000-0005-0000-0000-000025000000}"/>
    <cellStyle name="Normal" xfId="0" builtinId="0"/>
    <cellStyle name="Normal - Style1" xfId="39" xr:uid="{00000000-0005-0000-0000-000027000000}"/>
    <cellStyle name="Normal 10" xfId="40" xr:uid="{00000000-0005-0000-0000-000028000000}"/>
    <cellStyle name="Normal 11" xfId="41" xr:uid="{00000000-0005-0000-0000-000029000000}"/>
    <cellStyle name="Normal 12" xfId="42" xr:uid="{00000000-0005-0000-0000-00002A000000}"/>
    <cellStyle name="Normal 13" xfId="43" xr:uid="{00000000-0005-0000-0000-00002B000000}"/>
    <cellStyle name="Normal 14" xfId="44" xr:uid="{00000000-0005-0000-0000-00002C000000}"/>
    <cellStyle name="Normal 15" xfId="45" xr:uid="{00000000-0005-0000-0000-00002D000000}"/>
    <cellStyle name="Normal 16" xfId="46" xr:uid="{00000000-0005-0000-0000-00002E000000}"/>
    <cellStyle name="Normal 2" xfId="47" xr:uid="{00000000-0005-0000-0000-00002F000000}"/>
    <cellStyle name="Normal 25" xfId="48" xr:uid="{00000000-0005-0000-0000-000030000000}"/>
    <cellStyle name="Normal 3" xfId="49" xr:uid="{00000000-0005-0000-0000-000031000000}"/>
    <cellStyle name="Normal 3 2" xfId="50" xr:uid="{00000000-0005-0000-0000-000032000000}"/>
    <cellStyle name="Normal 4" xfId="51" xr:uid="{00000000-0005-0000-0000-000033000000}"/>
    <cellStyle name="Normal 5" xfId="52" xr:uid="{00000000-0005-0000-0000-000034000000}"/>
    <cellStyle name="Normal 6" xfId="53" xr:uid="{00000000-0005-0000-0000-000035000000}"/>
    <cellStyle name="Normal 7" xfId="54" xr:uid="{00000000-0005-0000-0000-000036000000}"/>
    <cellStyle name="Normal 8" xfId="55" xr:uid="{00000000-0005-0000-0000-000037000000}"/>
    <cellStyle name="Normal 9" xfId="56" xr:uid="{00000000-0005-0000-0000-000038000000}"/>
    <cellStyle name="Output" xfId="57" xr:uid="{00000000-0005-0000-0000-000039000000}"/>
    <cellStyle name="Percent [2]" xfId="58" xr:uid="{00000000-0005-0000-0000-00003A000000}"/>
    <cellStyle name="Percent [2] 2" xfId="59" xr:uid="{00000000-0005-0000-0000-00003B000000}"/>
    <cellStyle name="Percent [2] 2 2" xfId="60" xr:uid="{00000000-0005-0000-0000-00003C000000}"/>
    <cellStyle name="Percent [2] 3" xfId="61" xr:uid="{00000000-0005-0000-0000-00003D000000}"/>
    <cellStyle name="Porcentagem" xfId="62" builtinId="5"/>
    <cellStyle name="Title" xfId="63" xr:uid="{00000000-0005-0000-0000-00003F000000}"/>
    <cellStyle name="Total 2" xfId="64" xr:uid="{00000000-0005-0000-0000-000041000000}"/>
    <cellStyle name="Total 3" xfId="65" xr:uid="{00000000-0005-0000-0000-000042000000}"/>
    <cellStyle name="Vírgula" xfId="6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microsoft.com/office/2017/10/relationships/person" Target="persons/person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jp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jp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409575</xdr:colOff>
      <xdr:row>1</xdr:row>
      <xdr:rowOff>28575</xdr:rowOff>
    </xdr:from>
    <xdr:to>
      <xdr:col>4</xdr:col>
      <xdr:colOff>295274</xdr:colOff>
      <xdr:row>3</xdr:row>
      <xdr:rowOff>133350</xdr:rowOff>
    </xdr:to>
    <xdr:pic>
      <xdr:nvPicPr>
        <xdr:cNvPr id="569960" name="Imagem 272">
          <a:extLst>
            <a:ext uri="{FF2B5EF4-FFF2-40B4-BE49-F238E27FC236}">
              <a16:creationId xmlns:a16="http://schemas.microsoft.com/office/drawing/2014/main" id="{00000000-0008-0000-0000-000068B20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409575" y="247650"/>
          <a:ext cx="2324100" cy="8858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0</xdr:colOff>
      <xdr:row>3</xdr:row>
      <xdr:rowOff>361950</xdr:rowOff>
    </xdr:from>
    <xdr:to>
      <xdr:col>7</xdr:col>
      <xdr:colOff>552449</xdr:colOff>
      <xdr:row>15</xdr:row>
      <xdr:rowOff>371475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 bwMode="auto">
        <a:xfrm>
          <a:off x="0" y="1377950"/>
          <a:ext cx="4775199" cy="4772025"/>
          <a:chOff x="0" y="1377950"/>
          <a:chExt cx="4775200" cy="4772025"/>
        </a:xfrm>
      </xdr:grpSpPr>
      <xdr:grpSp>
        <xdr:nvGrpSpPr>
          <xdr:cNvPr id="3" name="Agrupar 2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GrpSpPr/>
        </xdr:nvGrpSpPr>
        <xdr:grpSpPr bwMode="auto">
          <a:xfrm>
            <a:off x="0" y="1377950"/>
            <a:ext cx="4775200" cy="4772025"/>
            <a:chOff x="99559" y="1124579"/>
            <a:chExt cx="4771946" cy="4771946"/>
          </a:xfrm>
        </xdr:grpSpPr>
        <xdr:pic>
          <xdr:nvPicPr>
            <xdr:cNvPr id="569967" name="Imagem 533">
              <a:extLst>
                <a:ext uri="{FF2B5EF4-FFF2-40B4-BE49-F238E27FC236}">
                  <a16:creationId xmlns:a16="http://schemas.microsoft.com/office/drawing/2014/main" id="{00000000-0008-0000-0000-00006FB20800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/>
            <a:stretch/>
          </xdr:blipFill>
          <xdr:spPr bwMode="auto">
            <a:xfrm>
              <a:off x="99559" y="1124579"/>
              <a:ext cx="4771946" cy="4771946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569968" name="Imagem 534">
              <a:extLst>
                <a:ext uri="{FF2B5EF4-FFF2-40B4-BE49-F238E27FC236}">
                  <a16:creationId xmlns:a16="http://schemas.microsoft.com/office/drawing/2014/main" id="{00000000-0008-0000-0000-000070B20800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"/>
            <a:srcRect r="-4748" b="34301"/>
            <a:stretch/>
          </xdr:blipFill>
          <xdr:spPr bwMode="auto">
            <a:xfrm>
              <a:off x="592227" y="3815740"/>
              <a:ext cx="1161622" cy="771423"/>
            </a:xfrm>
            <a:prstGeom prst="rect">
              <a:avLst/>
            </a:prstGeom>
            <a:noFill/>
            <a:ln>
              <a:noFill/>
            </a:ln>
          </xdr:spPr>
        </xdr:pic>
        <xdr:grpSp>
          <xdr:nvGrpSpPr>
            <xdr:cNvPr id="569969" name="Agrupar 569968">
              <a:extLst>
                <a:ext uri="{FF2B5EF4-FFF2-40B4-BE49-F238E27FC236}">
                  <a16:creationId xmlns:a16="http://schemas.microsoft.com/office/drawing/2014/main" id="{00000000-0008-0000-0000-000071B20800}"/>
                </a:ext>
              </a:extLst>
            </xdr:cNvPr>
            <xdr:cNvGrpSpPr/>
          </xdr:nvGrpSpPr>
          <xdr:grpSpPr bwMode="auto">
            <a:xfrm>
              <a:off x="627679" y="1385923"/>
              <a:ext cx="4026919" cy="4239580"/>
              <a:chOff x="450391" y="1811145"/>
              <a:chExt cx="4406580" cy="4448728"/>
            </a:xfrm>
          </xdr:grpSpPr>
          <xdr:grpSp>
            <xdr:nvGrpSpPr>
              <xdr:cNvPr id="569970" name="Agrupar 569969">
                <a:extLst>
                  <a:ext uri="{FF2B5EF4-FFF2-40B4-BE49-F238E27FC236}">
                    <a16:creationId xmlns:a16="http://schemas.microsoft.com/office/drawing/2014/main" id="{00000000-0008-0000-0000-000072B20800}"/>
                  </a:ext>
                </a:extLst>
              </xdr:cNvPr>
              <xdr:cNvGrpSpPr/>
            </xdr:nvGrpSpPr>
            <xdr:grpSpPr bwMode="auto">
              <a:xfrm>
                <a:off x="450391" y="1811145"/>
                <a:ext cx="4406580" cy="4448728"/>
                <a:chOff x="577361" y="832645"/>
                <a:chExt cx="4833550" cy="4898878"/>
              </a:xfrm>
            </xdr:grpSpPr>
            <xdr:sp macro="" textlink="">
              <xdr:nvSpPr>
                <xdr:cNvPr id="539" name="Losango 538">
                  <a:extLst>
                    <a:ext uri="{FF2B5EF4-FFF2-40B4-BE49-F238E27FC236}">
                      <a16:creationId xmlns:a16="http://schemas.microsoft.com/office/drawing/2014/main" id="{00000000-0008-0000-0000-00001B020000}"/>
                    </a:ext>
                  </a:extLst>
                </xdr:cNvPr>
                <xdr:cNvSpPr/>
              </xdr:nvSpPr>
              <xdr:spPr bwMode="auto">
                <a:xfrm>
                  <a:off x="3622386" y="3528146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540" name="Losango 539">
                  <a:extLst>
                    <a:ext uri="{FF2B5EF4-FFF2-40B4-BE49-F238E27FC236}">
                      <a16:creationId xmlns:a16="http://schemas.microsoft.com/office/drawing/2014/main" id="{00000000-0008-0000-0000-00001C020000}"/>
                    </a:ext>
                  </a:extLst>
                </xdr:cNvPr>
                <xdr:cNvSpPr/>
              </xdr:nvSpPr>
              <xdr:spPr bwMode="auto">
                <a:xfrm>
                  <a:off x="2037616" y="1660309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541" name="Losango 540">
                  <a:extLst>
                    <a:ext uri="{FF2B5EF4-FFF2-40B4-BE49-F238E27FC236}">
                      <a16:creationId xmlns:a16="http://schemas.microsoft.com/office/drawing/2014/main" id="{00000000-0008-0000-0000-00001D020000}"/>
                    </a:ext>
                  </a:extLst>
                </xdr:cNvPr>
                <xdr:cNvSpPr/>
              </xdr:nvSpPr>
              <xdr:spPr bwMode="auto">
                <a:xfrm>
                  <a:off x="1437667" y="2588635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542" name="Losango 541">
                  <a:extLst>
                    <a:ext uri="{FF2B5EF4-FFF2-40B4-BE49-F238E27FC236}">
                      <a16:creationId xmlns:a16="http://schemas.microsoft.com/office/drawing/2014/main" id="{00000000-0008-0000-0000-00001E020000}"/>
                    </a:ext>
                  </a:extLst>
                </xdr:cNvPr>
                <xdr:cNvSpPr/>
              </xdr:nvSpPr>
              <xdr:spPr bwMode="auto">
                <a:xfrm>
                  <a:off x="3203554" y="1246477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543" name="Losango 542">
                  <a:extLst>
                    <a:ext uri="{FF2B5EF4-FFF2-40B4-BE49-F238E27FC236}">
                      <a16:creationId xmlns:a16="http://schemas.microsoft.com/office/drawing/2014/main" id="{00000000-0008-0000-0000-00001F020000}"/>
                    </a:ext>
                  </a:extLst>
                </xdr:cNvPr>
                <xdr:cNvSpPr/>
              </xdr:nvSpPr>
              <xdr:spPr bwMode="auto">
                <a:xfrm>
                  <a:off x="1777261" y="832645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544" name="Losango 543">
                  <a:extLst>
                    <a:ext uri="{FF2B5EF4-FFF2-40B4-BE49-F238E27FC236}">
                      <a16:creationId xmlns:a16="http://schemas.microsoft.com/office/drawing/2014/main" id="{00000000-0008-0000-0000-000020020000}"/>
                    </a:ext>
                  </a:extLst>
                </xdr:cNvPr>
                <xdr:cNvSpPr/>
              </xdr:nvSpPr>
              <xdr:spPr bwMode="auto">
                <a:xfrm>
                  <a:off x="3712944" y="1503724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545" name="Losango 544">
                  <a:extLst>
                    <a:ext uri="{FF2B5EF4-FFF2-40B4-BE49-F238E27FC236}">
                      <a16:creationId xmlns:a16="http://schemas.microsoft.com/office/drawing/2014/main" id="{00000000-0008-0000-0000-000021020000}"/>
                    </a:ext>
                  </a:extLst>
                </xdr:cNvPr>
                <xdr:cNvSpPr/>
              </xdr:nvSpPr>
              <xdr:spPr bwMode="auto">
                <a:xfrm>
                  <a:off x="3678985" y="1537277"/>
                  <a:ext cx="6791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546" name="Losango 545">
                  <a:extLst>
                    <a:ext uri="{FF2B5EF4-FFF2-40B4-BE49-F238E27FC236}">
                      <a16:creationId xmlns:a16="http://schemas.microsoft.com/office/drawing/2014/main" id="{00000000-0008-0000-0000-000022020000}"/>
                    </a:ext>
                  </a:extLst>
                </xdr:cNvPr>
                <xdr:cNvSpPr/>
              </xdr:nvSpPr>
              <xdr:spPr bwMode="auto">
                <a:xfrm>
                  <a:off x="2739443" y="2879436"/>
                  <a:ext cx="6791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547" name="Losango 546">
                  <a:extLst>
                    <a:ext uri="{FF2B5EF4-FFF2-40B4-BE49-F238E27FC236}">
                      <a16:creationId xmlns:a16="http://schemas.microsoft.com/office/drawing/2014/main" id="{00000000-0008-0000-0000-000023020000}"/>
                    </a:ext>
                  </a:extLst>
                </xdr:cNvPr>
                <xdr:cNvSpPr/>
              </xdr:nvSpPr>
              <xdr:spPr bwMode="auto">
                <a:xfrm>
                  <a:off x="2614925" y="3449853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548" name="Losango 547">
                  <a:extLst>
                    <a:ext uri="{FF2B5EF4-FFF2-40B4-BE49-F238E27FC236}">
                      <a16:creationId xmlns:a16="http://schemas.microsoft.com/office/drawing/2014/main" id="{00000000-0008-0000-0000-000024020000}"/>
                    </a:ext>
                  </a:extLst>
                </xdr:cNvPr>
                <xdr:cNvSpPr/>
              </xdr:nvSpPr>
              <xdr:spPr bwMode="auto">
                <a:xfrm>
                  <a:off x="2773402" y="3584069"/>
                  <a:ext cx="5659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549" name="Losango 548">
                  <a:extLst>
                    <a:ext uri="{FF2B5EF4-FFF2-40B4-BE49-F238E27FC236}">
                      <a16:creationId xmlns:a16="http://schemas.microsoft.com/office/drawing/2014/main" id="{00000000-0008-0000-0000-000025020000}"/>
                    </a:ext>
                  </a:extLst>
                </xdr:cNvPr>
                <xdr:cNvSpPr/>
              </xdr:nvSpPr>
              <xdr:spPr bwMode="auto">
                <a:xfrm>
                  <a:off x="2739443" y="4311071"/>
                  <a:ext cx="5659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550" name="Losango 549">
                  <a:extLst>
                    <a:ext uri="{FF2B5EF4-FFF2-40B4-BE49-F238E27FC236}">
                      <a16:creationId xmlns:a16="http://schemas.microsoft.com/office/drawing/2014/main" id="{00000000-0008-0000-0000-000026020000}"/>
                    </a:ext>
                  </a:extLst>
                </xdr:cNvPr>
                <xdr:cNvSpPr/>
              </xdr:nvSpPr>
              <xdr:spPr bwMode="auto">
                <a:xfrm>
                  <a:off x="2671524" y="4434102"/>
                  <a:ext cx="5659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551" name="Losango 550">
                  <a:extLst>
                    <a:ext uri="{FF2B5EF4-FFF2-40B4-BE49-F238E27FC236}">
                      <a16:creationId xmlns:a16="http://schemas.microsoft.com/office/drawing/2014/main" id="{00000000-0008-0000-0000-000027020000}"/>
                    </a:ext>
                  </a:extLst>
                </xdr:cNvPr>
                <xdr:cNvSpPr/>
              </xdr:nvSpPr>
              <xdr:spPr bwMode="auto">
                <a:xfrm>
                  <a:off x="4063858" y="1727417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552" name="Losango 551">
                  <a:extLst>
                    <a:ext uri="{FF2B5EF4-FFF2-40B4-BE49-F238E27FC236}">
                      <a16:creationId xmlns:a16="http://schemas.microsoft.com/office/drawing/2014/main" id="{00000000-0008-0000-0000-000028020000}"/>
                    </a:ext>
                  </a:extLst>
                </xdr:cNvPr>
                <xdr:cNvSpPr/>
              </xdr:nvSpPr>
              <xdr:spPr bwMode="auto">
                <a:xfrm>
                  <a:off x="4097817" y="1682678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553" name="Losango 552">
                  <a:extLst>
                    <a:ext uri="{FF2B5EF4-FFF2-40B4-BE49-F238E27FC236}">
                      <a16:creationId xmlns:a16="http://schemas.microsoft.com/office/drawing/2014/main" id="{00000000-0008-0000-0000-000029020000}"/>
                    </a:ext>
                  </a:extLst>
                </xdr:cNvPr>
                <xdr:cNvSpPr/>
              </xdr:nvSpPr>
              <xdr:spPr bwMode="auto">
                <a:xfrm>
                  <a:off x="3237514" y="3740654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554" name="Losango 553">
                  <a:extLst>
                    <a:ext uri="{FF2B5EF4-FFF2-40B4-BE49-F238E27FC236}">
                      <a16:creationId xmlns:a16="http://schemas.microsoft.com/office/drawing/2014/main" id="{00000000-0008-0000-0000-00002A020000}"/>
                    </a:ext>
                  </a:extLst>
                </xdr:cNvPr>
                <xdr:cNvSpPr/>
              </xdr:nvSpPr>
              <xdr:spPr bwMode="auto">
                <a:xfrm>
                  <a:off x="3260153" y="3774208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555" name="Losango 554">
                  <a:extLst>
                    <a:ext uri="{FF2B5EF4-FFF2-40B4-BE49-F238E27FC236}">
                      <a16:creationId xmlns:a16="http://schemas.microsoft.com/office/drawing/2014/main" id="{00000000-0008-0000-0000-00002B020000}"/>
                    </a:ext>
                  </a:extLst>
                </xdr:cNvPr>
                <xdr:cNvSpPr/>
              </xdr:nvSpPr>
              <xdr:spPr bwMode="auto">
                <a:xfrm>
                  <a:off x="3429950" y="3707100"/>
                  <a:ext cx="5659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556" name="Losango 555">
                  <a:extLst>
                    <a:ext uri="{FF2B5EF4-FFF2-40B4-BE49-F238E27FC236}">
                      <a16:creationId xmlns:a16="http://schemas.microsoft.com/office/drawing/2014/main" id="{00000000-0008-0000-0000-00002C020000}"/>
                    </a:ext>
                  </a:extLst>
                </xdr:cNvPr>
                <xdr:cNvSpPr/>
              </xdr:nvSpPr>
              <xdr:spPr bwMode="auto">
                <a:xfrm>
                  <a:off x="3429950" y="3651177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557" name="Losango 556">
                  <a:extLst>
                    <a:ext uri="{FF2B5EF4-FFF2-40B4-BE49-F238E27FC236}">
                      <a16:creationId xmlns:a16="http://schemas.microsoft.com/office/drawing/2014/main" id="{00000000-0008-0000-0000-00002D020000}"/>
                    </a:ext>
                  </a:extLst>
                </xdr:cNvPr>
                <xdr:cNvSpPr/>
              </xdr:nvSpPr>
              <xdr:spPr bwMode="auto">
                <a:xfrm>
                  <a:off x="3452590" y="3628808"/>
                  <a:ext cx="6791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558" name="Losango 557">
                  <a:extLst>
                    <a:ext uri="{FF2B5EF4-FFF2-40B4-BE49-F238E27FC236}">
                      <a16:creationId xmlns:a16="http://schemas.microsoft.com/office/drawing/2014/main" id="{00000000-0008-0000-0000-00002E020000}"/>
                    </a:ext>
                  </a:extLst>
                </xdr:cNvPr>
                <xdr:cNvSpPr/>
              </xdr:nvSpPr>
              <xdr:spPr bwMode="auto">
                <a:xfrm>
                  <a:off x="3667666" y="3528146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559" name="Losango 558">
                  <a:extLst>
                    <a:ext uri="{FF2B5EF4-FFF2-40B4-BE49-F238E27FC236}">
                      <a16:creationId xmlns:a16="http://schemas.microsoft.com/office/drawing/2014/main" id="{00000000-0008-0000-0000-00002F020000}"/>
                    </a:ext>
                  </a:extLst>
                </xdr:cNvPr>
                <xdr:cNvSpPr/>
              </xdr:nvSpPr>
              <xdr:spPr bwMode="auto">
                <a:xfrm>
                  <a:off x="3667666" y="3505776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560" name="Losango 559">
                  <a:extLst>
                    <a:ext uri="{FF2B5EF4-FFF2-40B4-BE49-F238E27FC236}">
                      <a16:creationId xmlns:a16="http://schemas.microsoft.com/office/drawing/2014/main" id="{00000000-0008-0000-0000-000030020000}"/>
                    </a:ext>
                  </a:extLst>
                </xdr:cNvPr>
                <xdr:cNvSpPr/>
              </xdr:nvSpPr>
              <xdr:spPr bwMode="auto">
                <a:xfrm>
                  <a:off x="3645026" y="3561700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561" name="Losango 560">
                  <a:extLst>
                    <a:ext uri="{FF2B5EF4-FFF2-40B4-BE49-F238E27FC236}">
                      <a16:creationId xmlns:a16="http://schemas.microsoft.com/office/drawing/2014/main" id="{00000000-0008-0000-0000-000031020000}"/>
                    </a:ext>
                  </a:extLst>
                </xdr:cNvPr>
                <xdr:cNvSpPr/>
              </xdr:nvSpPr>
              <xdr:spPr bwMode="auto">
                <a:xfrm>
                  <a:off x="3645026" y="3494592"/>
                  <a:ext cx="6791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562" name="Losango 561">
                  <a:extLst>
                    <a:ext uri="{FF2B5EF4-FFF2-40B4-BE49-F238E27FC236}">
                      <a16:creationId xmlns:a16="http://schemas.microsoft.com/office/drawing/2014/main" id="{00000000-0008-0000-0000-000032020000}"/>
                    </a:ext>
                  </a:extLst>
                </xdr:cNvPr>
                <xdr:cNvSpPr/>
              </xdr:nvSpPr>
              <xdr:spPr bwMode="auto">
                <a:xfrm>
                  <a:off x="3452590" y="2051772"/>
                  <a:ext cx="6791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563" name="Losango 562">
                  <a:extLst>
                    <a:ext uri="{FF2B5EF4-FFF2-40B4-BE49-F238E27FC236}">
                      <a16:creationId xmlns:a16="http://schemas.microsoft.com/office/drawing/2014/main" id="{00000000-0008-0000-0000-000033020000}"/>
                    </a:ext>
                  </a:extLst>
                </xdr:cNvPr>
                <xdr:cNvSpPr/>
              </xdr:nvSpPr>
              <xdr:spPr bwMode="auto">
                <a:xfrm>
                  <a:off x="3373351" y="2208357"/>
                  <a:ext cx="5659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564" name="Losango 563">
                  <a:extLst>
                    <a:ext uri="{FF2B5EF4-FFF2-40B4-BE49-F238E27FC236}">
                      <a16:creationId xmlns:a16="http://schemas.microsoft.com/office/drawing/2014/main" id="{00000000-0008-0000-0000-000034020000}"/>
                    </a:ext>
                  </a:extLst>
                </xdr:cNvPr>
                <xdr:cNvSpPr/>
              </xdr:nvSpPr>
              <xdr:spPr bwMode="auto">
                <a:xfrm>
                  <a:off x="4312894" y="2029403"/>
                  <a:ext cx="5659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565" name="Losango 564">
                  <a:extLst>
                    <a:ext uri="{FF2B5EF4-FFF2-40B4-BE49-F238E27FC236}">
                      <a16:creationId xmlns:a16="http://schemas.microsoft.com/office/drawing/2014/main" id="{00000000-0008-0000-0000-000035020000}"/>
                    </a:ext>
                  </a:extLst>
                </xdr:cNvPr>
                <xdr:cNvSpPr/>
              </xdr:nvSpPr>
              <xdr:spPr bwMode="auto">
                <a:xfrm>
                  <a:off x="4312894" y="1984664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566" name="Losango 565">
                  <a:extLst>
                    <a:ext uri="{FF2B5EF4-FFF2-40B4-BE49-F238E27FC236}">
                      <a16:creationId xmlns:a16="http://schemas.microsoft.com/office/drawing/2014/main" id="{00000000-0008-0000-0000-000036020000}"/>
                    </a:ext>
                  </a:extLst>
                </xdr:cNvPr>
                <xdr:cNvSpPr/>
              </xdr:nvSpPr>
              <xdr:spPr bwMode="auto">
                <a:xfrm>
                  <a:off x="4527970" y="2409680"/>
                  <a:ext cx="6791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567" name="Losango 566">
                  <a:extLst>
                    <a:ext uri="{FF2B5EF4-FFF2-40B4-BE49-F238E27FC236}">
                      <a16:creationId xmlns:a16="http://schemas.microsoft.com/office/drawing/2014/main" id="{00000000-0008-0000-0000-000037020000}"/>
                    </a:ext>
                  </a:extLst>
                </xdr:cNvPr>
                <xdr:cNvSpPr/>
              </xdr:nvSpPr>
              <xdr:spPr bwMode="auto">
                <a:xfrm>
                  <a:off x="4833604" y="1861633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568" name="Losango 567">
                  <a:extLst>
                    <a:ext uri="{FF2B5EF4-FFF2-40B4-BE49-F238E27FC236}">
                      <a16:creationId xmlns:a16="http://schemas.microsoft.com/office/drawing/2014/main" id="{00000000-0008-0000-0000-000038020000}"/>
                    </a:ext>
                  </a:extLst>
                </xdr:cNvPr>
                <xdr:cNvSpPr/>
              </xdr:nvSpPr>
              <xdr:spPr bwMode="auto">
                <a:xfrm>
                  <a:off x="4788325" y="1850448"/>
                  <a:ext cx="6791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569" name="Losango 568">
                  <a:extLst>
                    <a:ext uri="{FF2B5EF4-FFF2-40B4-BE49-F238E27FC236}">
                      <a16:creationId xmlns:a16="http://schemas.microsoft.com/office/drawing/2014/main" id="{00000000-0008-0000-0000-000039020000}"/>
                    </a:ext>
                  </a:extLst>
                </xdr:cNvPr>
                <xdr:cNvSpPr/>
              </xdr:nvSpPr>
              <xdr:spPr bwMode="auto">
                <a:xfrm>
                  <a:off x="4980761" y="2029403"/>
                  <a:ext cx="5659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570" name="Losango 569">
                  <a:extLst>
                    <a:ext uri="{FF2B5EF4-FFF2-40B4-BE49-F238E27FC236}">
                      <a16:creationId xmlns:a16="http://schemas.microsoft.com/office/drawing/2014/main" id="{00000000-0008-0000-0000-00003A020000}"/>
                    </a:ext>
                  </a:extLst>
                </xdr:cNvPr>
                <xdr:cNvSpPr/>
              </xdr:nvSpPr>
              <xdr:spPr bwMode="auto">
                <a:xfrm>
                  <a:off x="5003401" y="2845882"/>
                  <a:ext cx="6791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571" name="Losango 570">
                  <a:extLst>
                    <a:ext uri="{FF2B5EF4-FFF2-40B4-BE49-F238E27FC236}">
                      <a16:creationId xmlns:a16="http://schemas.microsoft.com/office/drawing/2014/main" id="{00000000-0008-0000-0000-00003B020000}"/>
                    </a:ext>
                  </a:extLst>
                </xdr:cNvPr>
                <xdr:cNvSpPr/>
              </xdr:nvSpPr>
              <xdr:spPr bwMode="auto">
                <a:xfrm>
                  <a:off x="4980761" y="2879436"/>
                  <a:ext cx="5659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572" name="Losango 571">
                  <a:extLst>
                    <a:ext uri="{FF2B5EF4-FFF2-40B4-BE49-F238E27FC236}">
                      <a16:creationId xmlns:a16="http://schemas.microsoft.com/office/drawing/2014/main" id="{00000000-0008-0000-0000-00003C020000}"/>
                    </a:ext>
                  </a:extLst>
                </xdr:cNvPr>
                <xdr:cNvSpPr/>
              </xdr:nvSpPr>
              <xdr:spPr bwMode="auto">
                <a:xfrm>
                  <a:off x="5139238" y="2700482"/>
                  <a:ext cx="6791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573" name="Losango 572">
                  <a:extLst>
                    <a:ext uri="{FF2B5EF4-FFF2-40B4-BE49-F238E27FC236}">
                      <a16:creationId xmlns:a16="http://schemas.microsoft.com/office/drawing/2014/main" id="{00000000-0008-0000-0000-00003D020000}"/>
                    </a:ext>
                  </a:extLst>
                </xdr:cNvPr>
                <xdr:cNvSpPr/>
              </xdr:nvSpPr>
              <xdr:spPr bwMode="auto">
                <a:xfrm>
                  <a:off x="5116599" y="2700482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574" name="Losango 573">
                  <a:extLst>
                    <a:ext uri="{FF2B5EF4-FFF2-40B4-BE49-F238E27FC236}">
                      <a16:creationId xmlns:a16="http://schemas.microsoft.com/office/drawing/2014/main" id="{00000000-0008-0000-0000-00003E020000}"/>
                    </a:ext>
                  </a:extLst>
                </xdr:cNvPr>
                <xdr:cNvSpPr/>
              </xdr:nvSpPr>
              <xdr:spPr bwMode="auto">
                <a:xfrm>
                  <a:off x="5275076" y="2487973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575" name="Losango 574">
                  <a:extLst>
                    <a:ext uri="{FF2B5EF4-FFF2-40B4-BE49-F238E27FC236}">
                      <a16:creationId xmlns:a16="http://schemas.microsoft.com/office/drawing/2014/main" id="{00000000-0008-0000-0000-00003F020000}"/>
                    </a:ext>
                  </a:extLst>
                </xdr:cNvPr>
                <xdr:cNvSpPr/>
              </xdr:nvSpPr>
              <xdr:spPr bwMode="auto">
                <a:xfrm>
                  <a:off x="5297715" y="2476789"/>
                  <a:ext cx="5659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576" name="Losango 575">
                  <a:extLst>
                    <a:ext uri="{FF2B5EF4-FFF2-40B4-BE49-F238E27FC236}">
                      <a16:creationId xmlns:a16="http://schemas.microsoft.com/office/drawing/2014/main" id="{00000000-0008-0000-0000-000040020000}"/>
                    </a:ext>
                  </a:extLst>
                </xdr:cNvPr>
                <xdr:cNvSpPr/>
              </xdr:nvSpPr>
              <xdr:spPr bwMode="auto">
                <a:xfrm>
                  <a:off x="5241116" y="2499158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577" name="Losango 576">
                  <a:extLst>
                    <a:ext uri="{FF2B5EF4-FFF2-40B4-BE49-F238E27FC236}">
                      <a16:creationId xmlns:a16="http://schemas.microsoft.com/office/drawing/2014/main" id="{00000000-0008-0000-0000-000041020000}"/>
                    </a:ext>
                  </a:extLst>
                </xdr:cNvPr>
                <xdr:cNvSpPr/>
              </xdr:nvSpPr>
              <xdr:spPr bwMode="auto">
                <a:xfrm>
                  <a:off x="5139238" y="2521527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578" name="Losango 577">
                  <a:extLst>
                    <a:ext uri="{FF2B5EF4-FFF2-40B4-BE49-F238E27FC236}">
                      <a16:creationId xmlns:a16="http://schemas.microsoft.com/office/drawing/2014/main" id="{00000000-0008-0000-0000-000042020000}"/>
                    </a:ext>
                  </a:extLst>
                </xdr:cNvPr>
                <xdr:cNvSpPr/>
              </xdr:nvSpPr>
              <xdr:spPr bwMode="auto">
                <a:xfrm>
                  <a:off x="5263756" y="2432050"/>
                  <a:ext cx="5659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579" name="Losango 578">
                  <a:extLst>
                    <a:ext uri="{FF2B5EF4-FFF2-40B4-BE49-F238E27FC236}">
                      <a16:creationId xmlns:a16="http://schemas.microsoft.com/office/drawing/2014/main" id="{00000000-0008-0000-0000-000043020000}"/>
                    </a:ext>
                  </a:extLst>
                </xdr:cNvPr>
                <xdr:cNvSpPr/>
              </xdr:nvSpPr>
              <xdr:spPr bwMode="auto">
                <a:xfrm>
                  <a:off x="5297715" y="2432050"/>
                  <a:ext cx="6791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580" name="Losango 579">
                  <a:extLst>
                    <a:ext uri="{FF2B5EF4-FFF2-40B4-BE49-F238E27FC236}">
                      <a16:creationId xmlns:a16="http://schemas.microsoft.com/office/drawing/2014/main" id="{00000000-0008-0000-0000-000044020000}"/>
                    </a:ext>
                  </a:extLst>
                </xdr:cNvPr>
                <xdr:cNvSpPr/>
              </xdr:nvSpPr>
              <xdr:spPr bwMode="auto">
                <a:xfrm>
                  <a:off x="5354314" y="2331388"/>
                  <a:ext cx="5659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581" name="Losango 580">
                  <a:extLst>
                    <a:ext uri="{FF2B5EF4-FFF2-40B4-BE49-F238E27FC236}">
                      <a16:creationId xmlns:a16="http://schemas.microsoft.com/office/drawing/2014/main" id="{00000000-0008-0000-0000-000045020000}"/>
                    </a:ext>
                  </a:extLst>
                </xdr:cNvPr>
                <xdr:cNvSpPr/>
              </xdr:nvSpPr>
              <xdr:spPr bwMode="auto">
                <a:xfrm>
                  <a:off x="5331675" y="2286650"/>
                  <a:ext cx="5659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582" name="Losango 581">
                  <a:extLst>
                    <a:ext uri="{FF2B5EF4-FFF2-40B4-BE49-F238E27FC236}">
                      <a16:creationId xmlns:a16="http://schemas.microsoft.com/office/drawing/2014/main" id="{00000000-0008-0000-0000-000046020000}"/>
                    </a:ext>
                  </a:extLst>
                </xdr:cNvPr>
                <xdr:cNvSpPr/>
              </xdr:nvSpPr>
              <xdr:spPr bwMode="auto">
                <a:xfrm>
                  <a:off x="5309034" y="2320203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583" name="Losango 582">
                  <a:extLst>
                    <a:ext uri="{FF2B5EF4-FFF2-40B4-BE49-F238E27FC236}">
                      <a16:creationId xmlns:a16="http://schemas.microsoft.com/office/drawing/2014/main" id="{00000000-0008-0000-0000-000047020000}"/>
                    </a:ext>
                  </a:extLst>
                </xdr:cNvPr>
                <xdr:cNvSpPr/>
              </xdr:nvSpPr>
              <xdr:spPr bwMode="auto">
                <a:xfrm>
                  <a:off x="5297715" y="2275465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584" name="Losango 583">
                  <a:extLst>
                    <a:ext uri="{FF2B5EF4-FFF2-40B4-BE49-F238E27FC236}">
                      <a16:creationId xmlns:a16="http://schemas.microsoft.com/office/drawing/2014/main" id="{00000000-0008-0000-0000-000048020000}"/>
                    </a:ext>
                  </a:extLst>
                </xdr:cNvPr>
                <xdr:cNvSpPr/>
              </xdr:nvSpPr>
              <xdr:spPr bwMode="auto">
                <a:xfrm>
                  <a:off x="5297715" y="2208357"/>
                  <a:ext cx="5659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585" name="Losango 584">
                  <a:extLst>
                    <a:ext uri="{FF2B5EF4-FFF2-40B4-BE49-F238E27FC236}">
                      <a16:creationId xmlns:a16="http://schemas.microsoft.com/office/drawing/2014/main" id="{00000000-0008-0000-0000-000049020000}"/>
                    </a:ext>
                  </a:extLst>
                </xdr:cNvPr>
                <xdr:cNvSpPr/>
              </xdr:nvSpPr>
              <xdr:spPr bwMode="auto">
                <a:xfrm>
                  <a:off x="5286396" y="2208357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586" name="Losango 585">
                  <a:extLst>
                    <a:ext uri="{FF2B5EF4-FFF2-40B4-BE49-F238E27FC236}">
                      <a16:creationId xmlns:a16="http://schemas.microsoft.com/office/drawing/2014/main" id="{00000000-0008-0000-0000-00004A020000}"/>
                    </a:ext>
                  </a:extLst>
                </xdr:cNvPr>
                <xdr:cNvSpPr/>
              </xdr:nvSpPr>
              <xdr:spPr bwMode="auto">
                <a:xfrm>
                  <a:off x="5195837" y="2353757"/>
                  <a:ext cx="6791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587" name="Losango 586">
                  <a:extLst>
                    <a:ext uri="{FF2B5EF4-FFF2-40B4-BE49-F238E27FC236}">
                      <a16:creationId xmlns:a16="http://schemas.microsoft.com/office/drawing/2014/main" id="{00000000-0008-0000-0000-00004B020000}"/>
                    </a:ext>
                  </a:extLst>
                </xdr:cNvPr>
                <xdr:cNvSpPr/>
              </xdr:nvSpPr>
              <xdr:spPr bwMode="auto">
                <a:xfrm>
                  <a:off x="5161878" y="2353757"/>
                  <a:ext cx="6791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588" name="Losango 587">
                  <a:extLst>
                    <a:ext uri="{FF2B5EF4-FFF2-40B4-BE49-F238E27FC236}">
                      <a16:creationId xmlns:a16="http://schemas.microsoft.com/office/drawing/2014/main" id="{00000000-0008-0000-0000-00004C020000}"/>
                    </a:ext>
                  </a:extLst>
                </xdr:cNvPr>
                <xdr:cNvSpPr/>
              </xdr:nvSpPr>
              <xdr:spPr bwMode="auto">
                <a:xfrm>
                  <a:off x="4641168" y="2745220"/>
                  <a:ext cx="6791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589" name="Losango 588">
                  <a:extLst>
                    <a:ext uri="{FF2B5EF4-FFF2-40B4-BE49-F238E27FC236}">
                      <a16:creationId xmlns:a16="http://schemas.microsoft.com/office/drawing/2014/main" id="{00000000-0008-0000-0000-00004D020000}"/>
                    </a:ext>
                  </a:extLst>
                </xdr:cNvPr>
                <xdr:cNvSpPr/>
              </xdr:nvSpPr>
              <xdr:spPr bwMode="auto">
                <a:xfrm>
                  <a:off x="4686447" y="2320203"/>
                  <a:ext cx="5659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590" name="Losango 589">
                  <a:extLst>
                    <a:ext uri="{FF2B5EF4-FFF2-40B4-BE49-F238E27FC236}">
                      <a16:creationId xmlns:a16="http://schemas.microsoft.com/office/drawing/2014/main" id="{00000000-0008-0000-0000-00004E020000}"/>
                    </a:ext>
                  </a:extLst>
                </xdr:cNvPr>
                <xdr:cNvSpPr/>
              </xdr:nvSpPr>
              <xdr:spPr bwMode="auto">
                <a:xfrm>
                  <a:off x="4867563" y="2342573"/>
                  <a:ext cx="5659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591" name="Losango 590">
                  <a:extLst>
                    <a:ext uri="{FF2B5EF4-FFF2-40B4-BE49-F238E27FC236}">
                      <a16:creationId xmlns:a16="http://schemas.microsoft.com/office/drawing/2014/main" id="{00000000-0008-0000-0000-00004F020000}"/>
                    </a:ext>
                  </a:extLst>
                </xdr:cNvPr>
                <xdr:cNvSpPr/>
              </xdr:nvSpPr>
              <xdr:spPr bwMode="auto">
                <a:xfrm>
                  <a:off x="4890203" y="2320203"/>
                  <a:ext cx="5659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592" name="Losango 591">
                  <a:extLst>
                    <a:ext uri="{FF2B5EF4-FFF2-40B4-BE49-F238E27FC236}">
                      <a16:creationId xmlns:a16="http://schemas.microsoft.com/office/drawing/2014/main" id="{00000000-0008-0000-0000-000050020000}"/>
                    </a:ext>
                  </a:extLst>
                </xdr:cNvPr>
                <xdr:cNvSpPr/>
              </xdr:nvSpPr>
              <xdr:spPr bwMode="auto">
                <a:xfrm>
                  <a:off x="5309034" y="2163618"/>
                  <a:ext cx="5659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593" name="Losango 592">
                  <a:extLst>
                    <a:ext uri="{FF2B5EF4-FFF2-40B4-BE49-F238E27FC236}">
                      <a16:creationId xmlns:a16="http://schemas.microsoft.com/office/drawing/2014/main" id="{00000000-0008-0000-0000-000051020000}"/>
                    </a:ext>
                  </a:extLst>
                </xdr:cNvPr>
                <xdr:cNvSpPr/>
              </xdr:nvSpPr>
              <xdr:spPr bwMode="auto">
                <a:xfrm>
                  <a:off x="4561929" y="2666928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594" name="Losango 593">
                  <a:extLst>
                    <a:ext uri="{FF2B5EF4-FFF2-40B4-BE49-F238E27FC236}">
                      <a16:creationId xmlns:a16="http://schemas.microsoft.com/office/drawing/2014/main" id="{00000000-0008-0000-0000-000052020000}"/>
                    </a:ext>
                  </a:extLst>
                </xdr:cNvPr>
                <xdr:cNvSpPr/>
              </xdr:nvSpPr>
              <xdr:spPr bwMode="auto">
                <a:xfrm>
                  <a:off x="4890203" y="3069575"/>
                  <a:ext cx="5659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595" name="Losango 594">
                  <a:extLst>
                    <a:ext uri="{FF2B5EF4-FFF2-40B4-BE49-F238E27FC236}">
                      <a16:creationId xmlns:a16="http://schemas.microsoft.com/office/drawing/2014/main" id="{00000000-0008-0000-0000-000053020000}"/>
                    </a:ext>
                  </a:extLst>
                </xdr:cNvPr>
                <xdr:cNvSpPr/>
              </xdr:nvSpPr>
              <xdr:spPr bwMode="auto">
                <a:xfrm>
                  <a:off x="4867563" y="3091944"/>
                  <a:ext cx="5659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596" name="Losango 595">
                  <a:extLst>
                    <a:ext uri="{FF2B5EF4-FFF2-40B4-BE49-F238E27FC236}">
                      <a16:creationId xmlns:a16="http://schemas.microsoft.com/office/drawing/2014/main" id="{00000000-0008-0000-0000-000054020000}"/>
                    </a:ext>
                  </a:extLst>
                </xdr:cNvPr>
                <xdr:cNvSpPr/>
              </xdr:nvSpPr>
              <xdr:spPr bwMode="auto">
                <a:xfrm>
                  <a:off x="4856244" y="3013652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597" name="Losango 596">
                  <a:extLst>
                    <a:ext uri="{FF2B5EF4-FFF2-40B4-BE49-F238E27FC236}">
                      <a16:creationId xmlns:a16="http://schemas.microsoft.com/office/drawing/2014/main" id="{00000000-0008-0000-0000-000055020000}"/>
                    </a:ext>
                  </a:extLst>
                </xdr:cNvPr>
                <xdr:cNvSpPr/>
              </xdr:nvSpPr>
              <xdr:spPr bwMode="auto">
                <a:xfrm>
                  <a:off x="4844923" y="3036021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598" name="Losango 597">
                  <a:extLst>
                    <a:ext uri="{FF2B5EF4-FFF2-40B4-BE49-F238E27FC236}">
                      <a16:creationId xmlns:a16="http://schemas.microsoft.com/office/drawing/2014/main" id="{00000000-0008-0000-0000-000056020000}"/>
                    </a:ext>
                  </a:extLst>
                </xdr:cNvPr>
                <xdr:cNvSpPr/>
              </xdr:nvSpPr>
              <xdr:spPr bwMode="auto">
                <a:xfrm>
                  <a:off x="4810964" y="3013652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599" name="Losango 598">
                  <a:extLst>
                    <a:ext uri="{FF2B5EF4-FFF2-40B4-BE49-F238E27FC236}">
                      <a16:creationId xmlns:a16="http://schemas.microsoft.com/office/drawing/2014/main" id="{00000000-0008-0000-0000-000057020000}"/>
                    </a:ext>
                  </a:extLst>
                </xdr:cNvPr>
                <xdr:cNvSpPr/>
              </xdr:nvSpPr>
              <xdr:spPr bwMode="auto">
                <a:xfrm>
                  <a:off x="4844923" y="3069575"/>
                  <a:ext cx="5659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00" name="Losango 599">
                  <a:extLst>
                    <a:ext uri="{FF2B5EF4-FFF2-40B4-BE49-F238E27FC236}">
                      <a16:creationId xmlns:a16="http://schemas.microsoft.com/office/drawing/2014/main" id="{00000000-0008-0000-0000-000058020000}"/>
                    </a:ext>
                  </a:extLst>
                </xdr:cNvPr>
                <xdr:cNvSpPr/>
              </xdr:nvSpPr>
              <xdr:spPr bwMode="auto">
                <a:xfrm>
                  <a:off x="4584569" y="3382745"/>
                  <a:ext cx="5659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01" name="Losango 600">
                  <a:extLst>
                    <a:ext uri="{FF2B5EF4-FFF2-40B4-BE49-F238E27FC236}">
                      <a16:creationId xmlns:a16="http://schemas.microsoft.com/office/drawing/2014/main" id="{00000000-0008-0000-0000-000059020000}"/>
                    </a:ext>
                  </a:extLst>
                </xdr:cNvPr>
                <xdr:cNvSpPr/>
              </xdr:nvSpPr>
              <xdr:spPr bwMode="auto">
                <a:xfrm>
                  <a:off x="4618528" y="3270899"/>
                  <a:ext cx="5659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02" name="Losango 601">
                  <a:extLst>
                    <a:ext uri="{FF2B5EF4-FFF2-40B4-BE49-F238E27FC236}">
                      <a16:creationId xmlns:a16="http://schemas.microsoft.com/office/drawing/2014/main" id="{00000000-0008-0000-0000-00005A020000}"/>
                    </a:ext>
                  </a:extLst>
                </xdr:cNvPr>
                <xdr:cNvSpPr/>
              </xdr:nvSpPr>
              <xdr:spPr bwMode="auto">
                <a:xfrm>
                  <a:off x="4765685" y="3494592"/>
                  <a:ext cx="6791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03" name="Losango 602">
                  <a:extLst>
                    <a:ext uri="{FF2B5EF4-FFF2-40B4-BE49-F238E27FC236}">
                      <a16:creationId xmlns:a16="http://schemas.microsoft.com/office/drawing/2014/main" id="{00000000-0008-0000-0000-00005B020000}"/>
                    </a:ext>
                  </a:extLst>
                </xdr:cNvPr>
                <xdr:cNvSpPr/>
              </xdr:nvSpPr>
              <xdr:spPr bwMode="auto">
                <a:xfrm>
                  <a:off x="4663807" y="3662362"/>
                  <a:ext cx="5659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04" name="Losango 603">
                  <a:extLst>
                    <a:ext uri="{FF2B5EF4-FFF2-40B4-BE49-F238E27FC236}">
                      <a16:creationId xmlns:a16="http://schemas.microsoft.com/office/drawing/2014/main" id="{00000000-0008-0000-0000-00005C020000}"/>
                    </a:ext>
                  </a:extLst>
                </xdr:cNvPr>
                <xdr:cNvSpPr/>
              </xdr:nvSpPr>
              <xdr:spPr bwMode="auto">
                <a:xfrm>
                  <a:off x="5275076" y="2532711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05" name="Losango 604">
                  <a:extLst>
                    <a:ext uri="{FF2B5EF4-FFF2-40B4-BE49-F238E27FC236}">
                      <a16:creationId xmlns:a16="http://schemas.microsoft.com/office/drawing/2014/main" id="{00000000-0008-0000-0000-00005D020000}"/>
                    </a:ext>
                  </a:extLst>
                </xdr:cNvPr>
                <xdr:cNvSpPr/>
              </xdr:nvSpPr>
              <xdr:spPr bwMode="auto">
                <a:xfrm>
                  <a:off x="4595888" y="4076194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06" name="Losango 605">
                  <a:extLst>
                    <a:ext uri="{FF2B5EF4-FFF2-40B4-BE49-F238E27FC236}">
                      <a16:creationId xmlns:a16="http://schemas.microsoft.com/office/drawing/2014/main" id="{00000000-0008-0000-0000-00005E020000}"/>
                    </a:ext>
                  </a:extLst>
                </xdr:cNvPr>
                <xdr:cNvSpPr/>
              </xdr:nvSpPr>
              <xdr:spPr bwMode="auto">
                <a:xfrm>
                  <a:off x="4607208" y="4042640"/>
                  <a:ext cx="5659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07" name="Losango 606">
                  <a:extLst>
                    <a:ext uri="{FF2B5EF4-FFF2-40B4-BE49-F238E27FC236}">
                      <a16:creationId xmlns:a16="http://schemas.microsoft.com/office/drawing/2014/main" id="{00000000-0008-0000-0000-00005F020000}"/>
                    </a:ext>
                  </a:extLst>
                </xdr:cNvPr>
                <xdr:cNvSpPr/>
              </xdr:nvSpPr>
              <xdr:spPr bwMode="auto">
                <a:xfrm>
                  <a:off x="4561929" y="4076194"/>
                  <a:ext cx="5659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08" name="Losango 607">
                  <a:extLst>
                    <a:ext uri="{FF2B5EF4-FFF2-40B4-BE49-F238E27FC236}">
                      <a16:creationId xmlns:a16="http://schemas.microsoft.com/office/drawing/2014/main" id="{00000000-0008-0000-0000-000060020000}"/>
                    </a:ext>
                  </a:extLst>
                </xdr:cNvPr>
                <xdr:cNvSpPr/>
              </xdr:nvSpPr>
              <xdr:spPr bwMode="auto">
                <a:xfrm>
                  <a:off x="4641168" y="3997901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09" name="Losango 608">
                  <a:extLst>
                    <a:ext uri="{FF2B5EF4-FFF2-40B4-BE49-F238E27FC236}">
                      <a16:creationId xmlns:a16="http://schemas.microsoft.com/office/drawing/2014/main" id="{00000000-0008-0000-0000-000061020000}"/>
                    </a:ext>
                  </a:extLst>
                </xdr:cNvPr>
                <xdr:cNvSpPr/>
              </xdr:nvSpPr>
              <xdr:spPr bwMode="auto">
                <a:xfrm>
                  <a:off x="4595888" y="3919608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10" name="Losango 609">
                  <a:extLst>
                    <a:ext uri="{FF2B5EF4-FFF2-40B4-BE49-F238E27FC236}">
                      <a16:creationId xmlns:a16="http://schemas.microsoft.com/office/drawing/2014/main" id="{00000000-0008-0000-0000-000062020000}"/>
                    </a:ext>
                  </a:extLst>
                </xdr:cNvPr>
                <xdr:cNvSpPr/>
              </xdr:nvSpPr>
              <xdr:spPr bwMode="auto">
                <a:xfrm>
                  <a:off x="4561929" y="4109748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11" name="Losango 610">
                  <a:extLst>
                    <a:ext uri="{FF2B5EF4-FFF2-40B4-BE49-F238E27FC236}">
                      <a16:creationId xmlns:a16="http://schemas.microsoft.com/office/drawing/2014/main" id="{00000000-0008-0000-0000-000063020000}"/>
                    </a:ext>
                  </a:extLst>
                </xdr:cNvPr>
                <xdr:cNvSpPr/>
              </xdr:nvSpPr>
              <xdr:spPr bwMode="auto">
                <a:xfrm>
                  <a:off x="4516650" y="4255148"/>
                  <a:ext cx="6791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12" name="Losango 611">
                  <a:extLst>
                    <a:ext uri="{FF2B5EF4-FFF2-40B4-BE49-F238E27FC236}">
                      <a16:creationId xmlns:a16="http://schemas.microsoft.com/office/drawing/2014/main" id="{00000000-0008-0000-0000-000064020000}"/>
                    </a:ext>
                  </a:extLst>
                </xdr:cNvPr>
                <xdr:cNvSpPr/>
              </xdr:nvSpPr>
              <xdr:spPr bwMode="auto">
                <a:xfrm>
                  <a:off x="4380812" y="4400548"/>
                  <a:ext cx="5659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13" name="Losango 612">
                  <a:extLst>
                    <a:ext uri="{FF2B5EF4-FFF2-40B4-BE49-F238E27FC236}">
                      <a16:creationId xmlns:a16="http://schemas.microsoft.com/office/drawing/2014/main" id="{00000000-0008-0000-0000-000065020000}"/>
                    </a:ext>
                  </a:extLst>
                </xdr:cNvPr>
                <xdr:cNvSpPr/>
              </xdr:nvSpPr>
              <xdr:spPr bwMode="auto">
                <a:xfrm>
                  <a:off x="4380812" y="4389364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14" name="Losango 613">
                  <a:extLst>
                    <a:ext uri="{FF2B5EF4-FFF2-40B4-BE49-F238E27FC236}">
                      <a16:creationId xmlns:a16="http://schemas.microsoft.com/office/drawing/2014/main" id="{00000000-0008-0000-0000-000066020000}"/>
                    </a:ext>
                  </a:extLst>
                </xdr:cNvPr>
                <xdr:cNvSpPr/>
              </xdr:nvSpPr>
              <xdr:spPr bwMode="auto">
                <a:xfrm>
                  <a:off x="4301574" y="4389364"/>
                  <a:ext cx="5659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15" name="Losango 614">
                  <a:extLst>
                    <a:ext uri="{FF2B5EF4-FFF2-40B4-BE49-F238E27FC236}">
                      <a16:creationId xmlns:a16="http://schemas.microsoft.com/office/drawing/2014/main" id="{00000000-0008-0000-0000-000067020000}"/>
                    </a:ext>
                  </a:extLst>
                </xdr:cNvPr>
                <xdr:cNvSpPr/>
              </xdr:nvSpPr>
              <xdr:spPr bwMode="auto">
                <a:xfrm>
                  <a:off x="4392132" y="4344625"/>
                  <a:ext cx="5659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16" name="Losango 615">
                  <a:extLst>
                    <a:ext uri="{FF2B5EF4-FFF2-40B4-BE49-F238E27FC236}">
                      <a16:creationId xmlns:a16="http://schemas.microsoft.com/office/drawing/2014/main" id="{00000000-0008-0000-0000-000068020000}"/>
                    </a:ext>
                  </a:extLst>
                </xdr:cNvPr>
                <xdr:cNvSpPr/>
              </xdr:nvSpPr>
              <xdr:spPr bwMode="auto">
                <a:xfrm>
                  <a:off x="4324213" y="4355810"/>
                  <a:ext cx="6791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17" name="Losango 616">
                  <a:extLst>
                    <a:ext uri="{FF2B5EF4-FFF2-40B4-BE49-F238E27FC236}">
                      <a16:creationId xmlns:a16="http://schemas.microsoft.com/office/drawing/2014/main" id="{00000000-0008-0000-0000-000069020000}"/>
                    </a:ext>
                  </a:extLst>
                </xdr:cNvPr>
                <xdr:cNvSpPr/>
              </xdr:nvSpPr>
              <xdr:spPr bwMode="auto">
                <a:xfrm>
                  <a:off x="4211016" y="3953162"/>
                  <a:ext cx="5659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18" name="Losango 617">
                  <a:extLst>
                    <a:ext uri="{FF2B5EF4-FFF2-40B4-BE49-F238E27FC236}">
                      <a16:creationId xmlns:a16="http://schemas.microsoft.com/office/drawing/2014/main" id="{00000000-0008-0000-0000-00006A020000}"/>
                    </a:ext>
                  </a:extLst>
                </xdr:cNvPr>
                <xdr:cNvSpPr/>
              </xdr:nvSpPr>
              <xdr:spPr bwMode="auto">
                <a:xfrm>
                  <a:off x="2660204" y="4366994"/>
                  <a:ext cx="6791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19" name="Losango 618">
                  <a:extLst>
                    <a:ext uri="{FF2B5EF4-FFF2-40B4-BE49-F238E27FC236}">
                      <a16:creationId xmlns:a16="http://schemas.microsoft.com/office/drawing/2014/main" id="{00000000-0008-0000-0000-00006B020000}"/>
                    </a:ext>
                  </a:extLst>
                </xdr:cNvPr>
                <xdr:cNvSpPr/>
              </xdr:nvSpPr>
              <xdr:spPr bwMode="auto">
                <a:xfrm>
                  <a:off x="4165736" y="4445287"/>
                  <a:ext cx="5659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20" name="Losango 619">
                  <a:extLst>
                    <a:ext uri="{FF2B5EF4-FFF2-40B4-BE49-F238E27FC236}">
                      <a16:creationId xmlns:a16="http://schemas.microsoft.com/office/drawing/2014/main" id="{00000000-0008-0000-0000-00006C020000}"/>
                    </a:ext>
                  </a:extLst>
                </xdr:cNvPr>
                <xdr:cNvSpPr/>
              </xdr:nvSpPr>
              <xdr:spPr bwMode="auto">
                <a:xfrm>
                  <a:off x="4211016" y="4400548"/>
                  <a:ext cx="5659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21" name="Losango 620">
                  <a:extLst>
                    <a:ext uri="{FF2B5EF4-FFF2-40B4-BE49-F238E27FC236}">
                      <a16:creationId xmlns:a16="http://schemas.microsoft.com/office/drawing/2014/main" id="{00000000-0008-0000-0000-00006D020000}"/>
                    </a:ext>
                  </a:extLst>
                </xdr:cNvPr>
                <xdr:cNvSpPr/>
              </xdr:nvSpPr>
              <xdr:spPr bwMode="auto">
                <a:xfrm>
                  <a:off x="4539289" y="4299887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22" name="Losango 621">
                  <a:extLst>
                    <a:ext uri="{FF2B5EF4-FFF2-40B4-BE49-F238E27FC236}">
                      <a16:creationId xmlns:a16="http://schemas.microsoft.com/office/drawing/2014/main" id="{00000000-0008-0000-0000-00006E020000}"/>
                    </a:ext>
                  </a:extLst>
                </xdr:cNvPr>
                <xdr:cNvSpPr/>
              </xdr:nvSpPr>
              <xdr:spPr bwMode="auto">
                <a:xfrm>
                  <a:off x="4527970" y="4311071"/>
                  <a:ext cx="6791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23" name="Losango 622">
                  <a:extLst>
                    <a:ext uri="{FF2B5EF4-FFF2-40B4-BE49-F238E27FC236}">
                      <a16:creationId xmlns:a16="http://schemas.microsoft.com/office/drawing/2014/main" id="{00000000-0008-0000-0000-00006F020000}"/>
                    </a:ext>
                  </a:extLst>
                </xdr:cNvPr>
                <xdr:cNvSpPr/>
              </xdr:nvSpPr>
              <xdr:spPr bwMode="auto">
                <a:xfrm>
                  <a:off x="4222335" y="4333441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24" name="Losango 623">
                  <a:extLst>
                    <a:ext uri="{FF2B5EF4-FFF2-40B4-BE49-F238E27FC236}">
                      <a16:creationId xmlns:a16="http://schemas.microsoft.com/office/drawing/2014/main" id="{00000000-0008-0000-0000-000070020000}"/>
                    </a:ext>
                  </a:extLst>
                </xdr:cNvPr>
                <xdr:cNvSpPr/>
              </xdr:nvSpPr>
              <xdr:spPr bwMode="auto">
                <a:xfrm>
                  <a:off x="4131777" y="4434102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25" name="Losango 624">
                  <a:extLst>
                    <a:ext uri="{FF2B5EF4-FFF2-40B4-BE49-F238E27FC236}">
                      <a16:creationId xmlns:a16="http://schemas.microsoft.com/office/drawing/2014/main" id="{00000000-0008-0000-0000-000071020000}"/>
                    </a:ext>
                  </a:extLst>
                </xdr:cNvPr>
                <xdr:cNvSpPr/>
              </xdr:nvSpPr>
              <xdr:spPr bwMode="auto">
                <a:xfrm>
                  <a:off x="4052538" y="4422918"/>
                  <a:ext cx="6791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26" name="Losango 625">
                  <a:extLst>
                    <a:ext uri="{FF2B5EF4-FFF2-40B4-BE49-F238E27FC236}">
                      <a16:creationId xmlns:a16="http://schemas.microsoft.com/office/drawing/2014/main" id="{00000000-0008-0000-0000-000072020000}"/>
                    </a:ext>
                  </a:extLst>
                </xdr:cNvPr>
                <xdr:cNvSpPr/>
              </xdr:nvSpPr>
              <xdr:spPr bwMode="auto">
                <a:xfrm>
                  <a:off x="4097817" y="4434102"/>
                  <a:ext cx="5659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27" name="Losango 626">
                  <a:extLst>
                    <a:ext uri="{FF2B5EF4-FFF2-40B4-BE49-F238E27FC236}">
                      <a16:creationId xmlns:a16="http://schemas.microsoft.com/office/drawing/2014/main" id="{00000000-0008-0000-0000-000073020000}"/>
                    </a:ext>
                  </a:extLst>
                </xdr:cNvPr>
                <xdr:cNvSpPr/>
              </xdr:nvSpPr>
              <xdr:spPr bwMode="auto">
                <a:xfrm>
                  <a:off x="4063858" y="4478841"/>
                  <a:ext cx="6791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28" name="Losango 627">
                  <a:extLst>
                    <a:ext uri="{FF2B5EF4-FFF2-40B4-BE49-F238E27FC236}">
                      <a16:creationId xmlns:a16="http://schemas.microsoft.com/office/drawing/2014/main" id="{00000000-0008-0000-0000-000074020000}"/>
                    </a:ext>
                  </a:extLst>
                </xdr:cNvPr>
                <xdr:cNvSpPr/>
              </xdr:nvSpPr>
              <xdr:spPr bwMode="auto">
                <a:xfrm>
                  <a:off x="4188376" y="4422918"/>
                  <a:ext cx="5659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29" name="Losango 628">
                  <a:extLst>
                    <a:ext uri="{FF2B5EF4-FFF2-40B4-BE49-F238E27FC236}">
                      <a16:creationId xmlns:a16="http://schemas.microsoft.com/office/drawing/2014/main" id="{00000000-0008-0000-0000-000075020000}"/>
                    </a:ext>
                  </a:extLst>
                </xdr:cNvPr>
                <xdr:cNvSpPr/>
              </xdr:nvSpPr>
              <xdr:spPr bwMode="auto">
                <a:xfrm>
                  <a:off x="4154417" y="4422918"/>
                  <a:ext cx="5659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30" name="Losango 629">
                  <a:extLst>
                    <a:ext uri="{FF2B5EF4-FFF2-40B4-BE49-F238E27FC236}">
                      <a16:creationId xmlns:a16="http://schemas.microsoft.com/office/drawing/2014/main" id="{00000000-0008-0000-0000-000076020000}"/>
                    </a:ext>
                  </a:extLst>
                </xdr:cNvPr>
                <xdr:cNvSpPr/>
              </xdr:nvSpPr>
              <xdr:spPr bwMode="auto">
                <a:xfrm>
                  <a:off x="4188376" y="4434102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31" name="Losango 630">
                  <a:extLst>
                    <a:ext uri="{FF2B5EF4-FFF2-40B4-BE49-F238E27FC236}">
                      <a16:creationId xmlns:a16="http://schemas.microsoft.com/office/drawing/2014/main" id="{00000000-0008-0000-0000-000077020000}"/>
                    </a:ext>
                  </a:extLst>
                </xdr:cNvPr>
                <xdr:cNvSpPr/>
              </xdr:nvSpPr>
              <xdr:spPr bwMode="auto">
                <a:xfrm>
                  <a:off x="4244975" y="4344625"/>
                  <a:ext cx="5659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32" name="Losango 631">
                  <a:extLst>
                    <a:ext uri="{FF2B5EF4-FFF2-40B4-BE49-F238E27FC236}">
                      <a16:creationId xmlns:a16="http://schemas.microsoft.com/office/drawing/2014/main" id="{00000000-0008-0000-0000-000078020000}"/>
                    </a:ext>
                  </a:extLst>
                </xdr:cNvPr>
                <xdr:cNvSpPr/>
              </xdr:nvSpPr>
              <xdr:spPr bwMode="auto">
                <a:xfrm>
                  <a:off x="4358173" y="4109748"/>
                  <a:ext cx="6791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33" name="Losango 632">
                  <a:extLst>
                    <a:ext uri="{FF2B5EF4-FFF2-40B4-BE49-F238E27FC236}">
                      <a16:creationId xmlns:a16="http://schemas.microsoft.com/office/drawing/2014/main" id="{00000000-0008-0000-0000-000079020000}"/>
                    </a:ext>
                  </a:extLst>
                </xdr:cNvPr>
                <xdr:cNvSpPr/>
              </xdr:nvSpPr>
              <xdr:spPr bwMode="auto">
                <a:xfrm>
                  <a:off x="4052538" y="3997901"/>
                  <a:ext cx="6791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34" name="Losango 633">
                  <a:extLst>
                    <a:ext uri="{FF2B5EF4-FFF2-40B4-BE49-F238E27FC236}">
                      <a16:creationId xmlns:a16="http://schemas.microsoft.com/office/drawing/2014/main" id="{00000000-0008-0000-0000-00007A020000}"/>
                    </a:ext>
                  </a:extLst>
                </xdr:cNvPr>
                <xdr:cNvSpPr/>
              </xdr:nvSpPr>
              <xdr:spPr bwMode="auto">
                <a:xfrm>
                  <a:off x="4075178" y="4031455"/>
                  <a:ext cx="6791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35" name="Losango 634">
                  <a:extLst>
                    <a:ext uri="{FF2B5EF4-FFF2-40B4-BE49-F238E27FC236}">
                      <a16:creationId xmlns:a16="http://schemas.microsoft.com/office/drawing/2014/main" id="{00000000-0008-0000-0000-00007B020000}"/>
                    </a:ext>
                  </a:extLst>
                </xdr:cNvPr>
                <xdr:cNvSpPr/>
              </xdr:nvSpPr>
              <xdr:spPr bwMode="auto">
                <a:xfrm>
                  <a:off x="3995940" y="4065009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36" name="Losango 635">
                  <a:extLst>
                    <a:ext uri="{FF2B5EF4-FFF2-40B4-BE49-F238E27FC236}">
                      <a16:creationId xmlns:a16="http://schemas.microsoft.com/office/drawing/2014/main" id="{00000000-0008-0000-0000-00007C020000}"/>
                    </a:ext>
                  </a:extLst>
                </xdr:cNvPr>
                <xdr:cNvSpPr/>
              </xdr:nvSpPr>
              <xdr:spPr bwMode="auto">
                <a:xfrm>
                  <a:off x="4075178" y="4087378"/>
                  <a:ext cx="6791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37" name="Losango 636">
                  <a:extLst>
                    <a:ext uri="{FF2B5EF4-FFF2-40B4-BE49-F238E27FC236}">
                      <a16:creationId xmlns:a16="http://schemas.microsoft.com/office/drawing/2014/main" id="{00000000-0008-0000-0000-00007D020000}"/>
                    </a:ext>
                  </a:extLst>
                </xdr:cNvPr>
                <xdr:cNvSpPr/>
              </xdr:nvSpPr>
              <xdr:spPr bwMode="auto">
                <a:xfrm>
                  <a:off x="4018579" y="3975531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38" name="Losango 637">
                  <a:extLst>
                    <a:ext uri="{FF2B5EF4-FFF2-40B4-BE49-F238E27FC236}">
                      <a16:creationId xmlns:a16="http://schemas.microsoft.com/office/drawing/2014/main" id="{00000000-0008-0000-0000-00007E020000}"/>
                    </a:ext>
                  </a:extLst>
                </xdr:cNvPr>
                <xdr:cNvSpPr/>
              </xdr:nvSpPr>
              <xdr:spPr bwMode="auto">
                <a:xfrm>
                  <a:off x="4120457" y="4076194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39" name="Losango 638">
                  <a:extLst>
                    <a:ext uri="{FF2B5EF4-FFF2-40B4-BE49-F238E27FC236}">
                      <a16:creationId xmlns:a16="http://schemas.microsoft.com/office/drawing/2014/main" id="{00000000-0008-0000-0000-00007F020000}"/>
                    </a:ext>
                  </a:extLst>
                </xdr:cNvPr>
                <xdr:cNvSpPr/>
              </xdr:nvSpPr>
              <xdr:spPr bwMode="auto">
                <a:xfrm>
                  <a:off x="3803503" y="4344625"/>
                  <a:ext cx="6791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40" name="Losango 639">
                  <a:extLst>
                    <a:ext uri="{FF2B5EF4-FFF2-40B4-BE49-F238E27FC236}">
                      <a16:creationId xmlns:a16="http://schemas.microsoft.com/office/drawing/2014/main" id="{00000000-0008-0000-0000-000080020000}"/>
                    </a:ext>
                  </a:extLst>
                </xdr:cNvPr>
                <xdr:cNvSpPr/>
              </xdr:nvSpPr>
              <xdr:spPr bwMode="auto">
                <a:xfrm>
                  <a:off x="3724265" y="4087378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41" name="Losango 640">
                  <a:extLst>
                    <a:ext uri="{FF2B5EF4-FFF2-40B4-BE49-F238E27FC236}">
                      <a16:creationId xmlns:a16="http://schemas.microsoft.com/office/drawing/2014/main" id="{00000000-0008-0000-0000-000081020000}"/>
                    </a:ext>
                  </a:extLst>
                </xdr:cNvPr>
                <xdr:cNvSpPr/>
              </xdr:nvSpPr>
              <xdr:spPr bwMode="auto">
                <a:xfrm>
                  <a:off x="3554468" y="4065009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42" name="Losango 641">
                  <a:extLst>
                    <a:ext uri="{FF2B5EF4-FFF2-40B4-BE49-F238E27FC236}">
                      <a16:creationId xmlns:a16="http://schemas.microsoft.com/office/drawing/2014/main" id="{00000000-0008-0000-0000-000082020000}"/>
                    </a:ext>
                  </a:extLst>
                </xdr:cNvPr>
                <xdr:cNvSpPr/>
              </xdr:nvSpPr>
              <xdr:spPr bwMode="auto">
                <a:xfrm>
                  <a:off x="3486549" y="3886055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43" name="Losango 642">
                  <a:extLst>
                    <a:ext uri="{FF2B5EF4-FFF2-40B4-BE49-F238E27FC236}">
                      <a16:creationId xmlns:a16="http://schemas.microsoft.com/office/drawing/2014/main" id="{00000000-0008-0000-0000-000083020000}"/>
                    </a:ext>
                  </a:extLst>
                </xdr:cNvPr>
                <xdr:cNvSpPr/>
              </xdr:nvSpPr>
              <xdr:spPr bwMode="auto">
                <a:xfrm>
                  <a:off x="4097817" y="3572884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44" name="Losango 643">
                  <a:extLst>
                    <a:ext uri="{FF2B5EF4-FFF2-40B4-BE49-F238E27FC236}">
                      <a16:creationId xmlns:a16="http://schemas.microsoft.com/office/drawing/2014/main" id="{00000000-0008-0000-0000-000084020000}"/>
                    </a:ext>
                  </a:extLst>
                </xdr:cNvPr>
                <xdr:cNvSpPr/>
              </xdr:nvSpPr>
              <xdr:spPr bwMode="auto">
                <a:xfrm>
                  <a:off x="3407310" y="4154486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45" name="Losango 644">
                  <a:extLst>
                    <a:ext uri="{FF2B5EF4-FFF2-40B4-BE49-F238E27FC236}">
                      <a16:creationId xmlns:a16="http://schemas.microsoft.com/office/drawing/2014/main" id="{00000000-0008-0000-0000-000085020000}"/>
                    </a:ext>
                  </a:extLst>
                </xdr:cNvPr>
                <xdr:cNvSpPr/>
              </xdr:nvSpPr>
              <xdr:spPr bwMode="auto">
                <a:xfrm>
                  <a:off x="3169595" y="4199225"/>
                  <a:ext cx="6791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46" name="Losango 645">
                  <a:extLst>
                    <a:ext uri="{FF2B5EF4-FFF2-40B4-BE49-F238E27FC236}">
                      <a16:creationId xmlns:a16="http://schemas.microsoft.com/office/drawing/2014/main" id="{00000000-0008-0000-0000-000086020000}"/>
                    </a:ext>
                  </a:extLst>
                </xdr:cNvPr>
                <xdr:cNvSpPr/>
              </xdr:nvSpPr>
              <xdr:spPr bwMode="auto">
                <a:xfrm>
                  <a:off x="3158275" y="4389364"/>
                  <a:ext cx="6791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47" name="Losango 646">
                  <a:extLst>
                    <a:ext uri="{FF2B5EF4-FFF2-40B4-BE49-F238E27FC236}">
                      <a16:creationId xmlns:a16="http://schemas.microsoft.com/office/drawing/2014/main" id="{00000000-0008-0000-0000-000087020000}"/>
                    </a:ext>
                  </a:extLst>
                </xdr:cNvPr>
                <xdr:cNvSpPr/>
              </xdr:nvSpPr>
              <xdr:spPr bwMode="auto">
                <a:xfrm>
                  <a:off x="3260153" y="4299887"/>
                  <a:ext cx="6791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48" name="Losango 647">
                  <a:extLst>
                    <a:ext uri="{FF2B5EF4-FFF2-40B4-BE49-F238E27FC236}">
                      <a16:creationId xmlns:a16="http://schemas.microsoft.com/office/drawing/2014/main" id="{00000000-0008-0000-0000-000088020000}"/>
                    </a:ext>
                  </a:extLst>
                </xdr:cNvPr>
                <xdr:cNvSpPr/>
              </xdr:nvSpPr>
              <xdr:spPr bwMode="auto">
                <a:xfrm>
                  <a:off x="3475229" y="4221594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49" name="Losango 648">
                  <a:extLst>
                    <a:ext uri="{FF2B5EF4-FFF2-40B4-BE49-F238E27FC236}">
                      <a16:creationId xmlns:a16="http://schemas.microsoft.com/office/drawing/2014/main" id="{00000000-0008-0000-0000-000089020000}"/>
                    </a:ext>
                  </a:extLst>
                </xdr:cNvPr>
                <xdr:cNvSpPr/>
              </xdr:nvSpPr>
              <xdr:spPr bwMode="auto">
                <a:xfrm>
                  <a:off x="3339392" y="4445287"/>
                  <a:ext cx="5659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50" name="Losango 649">
                  <a:extLst>
                    <a:ext uri="{FF2B5EF4-FFF2-40B4-BE49-F238E27FC236}">
                      <a16:creationId xmlns:a16="http://schemas.microsoft.com/office/drawing/2014/main" id="{00000000-0008-0000-0000-00008A020000}"/>
                    </a:ext>
                  </a:extLst>
                </xdr:cNvPr>
                <xdr:cNvSpPr/>
              </xdr:nvSpPr>
              <xdr:spPr bwMode="auto">
                <a:xfrm>
                  <a:off x="3475229" y="4467656"/>
                  <a:ext cx="5659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51" name="Losango 650">
                  <a:extLst>
                    <a:ext uri="{FF2B5EF4-FFF2-40B4-BE49-F238E27FC236}">
                      <a16:creationId xmlns:a16="http://schemas.microsoft.com/office/drawing/2014/main" id="{00000000-0008-0000-0000-00008B020000}"/>
                    </a:ext>
                  </a:extLst>
                </xdr:cNvPr>
                <xdr:cNvSpPr/>
              </xdr:nvSpPr>
              <xdr:spPr bwMode="auto">
                <a:xfrm>
                  <a:off x="3486549" y="4501210"/>
                  <a:ext cx="5659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52" name="Losango 651">
                  <a:extLst>
                    <a:ext uri="{FF2B5EF4-FFF2-40B4-BE49-F238E27FC236}">
                      <a16:creationId xmlns:a16="http://schemas.microsoft.com/office/drawing/2014/main" id="{00000000-0008-0000-0000-00008C020000}"/>
                    </a:ext>
                  </a:extLst>
                </xdr:cNvPr>
                <xdr:cNvSpPr/>
              </xdr:nvSpPr>
              <xdr:spPr bwMode="auto">
                <a:xfrm>
                  <a:off x="4256295" y="3740654"/>
                  <a:ext cx="5659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53" name="Losango 652">
                  <a:extLst>
                    <a:ext uri="{FF2B5EF4-FFF2-40B4-BE49-F238E27FC236}">
                      <a16:creationId xmlns:a16="http://schemas.microsoft.com/office/drawing/2014/main" id="{00000000-0008-0000-0000-00008D020000}"/>
                    </a:ext>
                  </a:extLst>
                </xdr:cNvPr>
                <xdr:cNvSpPr/>
              </xdr:nvSpPr>
              <xdr:spPr bwMode="auto">
                <a:xfrm>
                  <a:off x="3509189" y="4512395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54" name="Losango 653">
                  <a:extLst>
                    <a:ext uri="{FF2B5EF4-FFF2-40B4-BE49-F238E27FC236}">
                      <a16:creationId xmlns:a16="http://schemas.microsoft.com/office/drawing/2014/main" id="{00000000-0008-0000-0000-00008E020000}"/>
                    </a:ext>
                  </a:extLst>
                </xdr:cNvPr>
                <xdr:cNvSpPr/>
              </xdr:nvSpPr>
              <xdr:spPr bwMode="auto">
                <a:xfrm>
                  <a:off x="3531828" y="4478841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55" name="Losango 654">
                  <a:extLst>
                    <a:ext uri="{FF2B5EF4-FFF2-40B4-BE49-F238E27FC236}">
                      <a16:creationId xmlns:a16="http://schemas.microsoft.com/office/drawing/2014/main" id="{00000000-0008-0000-0000-00008F020000}"/>
                    </a:ext>
                  </a:extLst>
                </xdr:cNvPr>
                <xdr:cNvSpPr/>
              </xdr:nvSpPr>
              <xdr:spPr bwMode="auto">
                <a:xfrm>
                  <a:off x="3588427" y="4523580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56" name="Losango 655">
                  <a:extLst>
                    <a:ext uri="{FF2B5EF4-FFF2-40B4-BE49-F238E27FC236}">
                      <a16:creationId xmlns:a16="http://schemas.microsoft.com/office/drawing/2014/main" id="{00000000-0008-0000-0000-000090020000}"/>
                    </a:ext>
                  </a:extLst>
                </xdr:cNvPr>
                <xdr:cNvSpPr/>
              </xdr:nvSpPr>
              <xdr:spPr bwMode="auto">
                <a:xfrm>
                  <a:off x="3622386" y="4545949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57" name="Losango 656">
                  <a:extLst>
                    <a:ext uri="{FF2B5EF4-FFF2-40B4-BE49-F238E27FC236}">
                      <a16:creationId xmlns:a16="http://schemas.microsoft.com/office/drawing/2014/main" id="{00000000-0008-0000-0000-000091020000}"/>
                    </a:ext>
                  </a:extLst>
                </xdr:cNvPr>
                <xdr:cNvSpPr/>
              </xdr:nvSpPr>
              <xdr:spPr bwMode="auto">
                <a:xfrm>
                  <a:off x="3577107" y="4568318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58" name="Losango 657">
                  <a:extLst>
                    <a:ext uri="{FF2B5EF4-FFF2-40B4-BE49-F238E27FC236}">
                      <a16:creationId xmlns:a16="http://schemas.microsoft.com/office/drawing/2014/main" id="{00000000-0008-0000-0000-000092020000}"/>
                    </a:ext>
                  </a:extLst>
                </xdr:cNvPr>
                <xdr:cNvSpPr/>
              </xdr:nvSpPr>
              <xdr:spPr bwMode="auto">
                <a:xfrm>
                  <a:off x="3826143" y="4557134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59" name="Losango 658">
                  <a:extLst>
                    <a:ext uri="{FF2B5EF4-FFF2-40B4-BE49-F238E27FC236}">
                      <a16:creationId xmlns:a16="http://schemas.microsoft.com/office/drawing/2014/main" id="{00000000-0008-0000-0000-000093020000}"/>
                    </a:ext>
                  </a:extLst>
                </xdr:cNvPr>
                <xdr:cNvSpPr/>
              </xdr:nvSpPr>
              <xdr:spPr bwMode="auto">
                <a:xfrm>
                  <a:off x="3803503" y="4601872"/>
                  <a:ext cx="5659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60" name="Losango 659">
                  <a:extLst>
                    <a:ext uri="{FF2B5EF4-FFF2-40B4-BE49-F238E27FC236}">
                      <a16:creationId xmlns:a16="http://schemas.microsoft.com/office/drawing/2014/main" id="{00000000-0008-0000-0000-000094020000}"/>
                    </a:ext>
                  </a:extLst>
                </xdr:cNvPr>
                <xdr:cNvSpPr/>
              </xdr:nvSpPr>
              <xdr:spPr bwMode="auto">
                <a:xfrm>
                  <a:off x="3792182" y="4557134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61" name="Losango 660">
                  <a:extLst>
                    <a:ext uri="{FF2B5EF4-FFF2-40B4-BE49-F238E27FC236}">
                      <a16:creationId xmlns:a16="http://schemas.microsoft.com/office/drawing/2014/main" id="{00000000-0008-0000-0000-000095020000}"/>
                    </a:ext>
                  </a:extLst>
                </xdr:cNvPr>
                <xdr:cNvSpPr/>
              </xdr:nvSpPr>
              <xdr:spPr bwMode="auto">
                <a:xfrm>
                  <a:off x="3746904" y="4624241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62" name="Losango 661">
                  <a:extLst>
                    <a:ext uri="{FF2B5EF4-FFF2-40B4-BE49-F238E27FC236}">
                      <a16:creationId xmlns:a16="http://schemas.microsoft.com/office/drawing/2014/main" id="{00000000-0008-0000-0000-000096020000}"/>
                    </a:ext>
                  </a:extLst>
                </xdr:cNvPr>
                <xdr:cNvSpPr/>
              </xdr:nvSpPr>
              <xdr:spPr bwMode="auto">
                <a:xfrm>
                  <a:off x="3769544" y="4601872"/>
                  <a:ext cx="5659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63" name="Losango 662">
                  <a:extLst>
                    <a:ext uri="{FF2B5EF4-FFF2-40B4-BE49-F238E27FC236}">
                      <a16:creationId xmlns:a16="http://schemas.microsoft.com/office/drawing/2014/main" id="{00000000-0008-0000-0000-000097020000}"/>
                    </a:ext>
                  </a:extLst>
                </xdr:cNvPr>
                <xdr:cNvSpPr/>
              </xdr:nvSpPr>
              <xdr:spPr bwMode="auto">
                <a:xfrm>
                  <a:off x="3712944" y="4590687"/>
                  <a:ext cx="5659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64" name="Losango 663">
                  <a:extLst>
                    <a:ext uri="{FF2B5EF4-FFF2-40B4-BE49-F238E27FC236}">
                      <a16:creationId xmlns:a16="http://schemas.microsoft.com/office/drawing/2014/main" id="{00000000-0008-0000-0000-000098020000}"/>
                    </a:ext>
                  </a:extLst>
                </xdr:cNvPr>
                <xdr:cNvSpPr/>
              </xdr:nvSpPr>
              <xdr:spPr bwMode="auto">
                <a:xfrm>
                  <a:off x="3735584" y="4557134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65" name="Losango 664">
                  <a:extLst>
                    <a:ext uri="{FF2B5EF4-FFF2-40B4-BE49-F238E27FC236}">
                      <a16:creationId xmlns:a16="http://schemas.microsoft.com/office/drawing/2014/main" id="{00000000-0008-0000-0000-000099020000}"/>
                    </a:ext>
                  </a:extLst>
                </xdr:cNvPr>
                <xdr:cNvSpPr/>
              </xdr:nvSpPr>
              <xdr:spPr bwMode="auto">
                <a:xfrm>
                  <a:off x="3746904" y="4601872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66" name="Losango 665">
                  <a:extLst>
                    <a:ext uri="{FF2B5EF4-FFF2-40B4-BE49-F238E27FC236}">
                      <a16:creationId xmlns:a16="http://schemas.microsoft.com/office/drawing/2014/main" id="{00000000-0008-0000-0000-00009A020000}"/>
                    </a:ext>
                  </a:extLst>
                </xdr:cNvPr>
                <xdr:cNvSpPr/>
              </xdr:nvSpPr>
              <xdr:spPr bwMode="auto">
                <a:xfrm>
                  <a:off x="3690305" y="4579503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67" name="Losango 666">
                  <a:extLst>
                    <a:ext uri="{FF2B5EF4-FFF2-40B4-BE49-F238E27FC236}">
                      <a16:creationId xmlns:a16="http://schemas.microsoft.com/office/drawing/2014/main" id="{00000000-0008-0000-0000-00009B020000}"/>
                    </a:ext>
                  </a:extLst>
                </xdr:cNvPr>
                <xdr:cNvSpPr/>
              </xdr:nvSpPr>
              <xdr:spPr bwMode="auto">
                <a:xfrm>
                  <a:off x="3701625" y="4545949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68" name="Losango 667">
                  <a:extLst>
                    <a:ext uri="{FF2B5EF4-FFF2-40B4-BE49-F238E27FC236}">
                      <a16:creationId xmlns:a16="http://schemas.microsoft.com/office/drawing/2014/main" id="{00000000-0008-0000-0000-00009C020000}"/>
                    </a:ext>
                  </a:extLst>
                </xdr:cNvPr>
                <xdr:cNvSpPr/>
              </xdr:nvSpPr>
              <xdr:spPr bwMode="auto">
                <a:xfrm>
                  <a:off x="3678985" y="4590687"/>
                  <a:ext cx="5659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69" name="Losango 668">
                  <a:extLst>
                    <a:ext uri="{FF2B5EF4-FFF2-40B4-BE49-F238E27FC236}">
                      <a16:creationId xmlns:a16="http://schemas.microsoft.com/office/drawing/2014/main" id="{00000000-0008-0000-0000-00009D020000}"/>
                    </a:ext>
                  </a:extLst>
                </xdr:cNvPr>
                <xdr:cNvSpPr/>
              </xdr:nvSpPr>
              <xdr:spPr bwMode="auto">
                <a:xfrm>
                  <a:off x="3633706" y="4534764"/>
                  <a:ext cx="6791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70" name="Losango 669">
                  <a:extLst>
                    <a:ext uri="{FF2B5EF4-FFF2-40B4-BE49-F238E27FC236}">
                      <a16:creationId xmlns:a16="http://schemas.microsoft.com/office/drawing/2014/main" id="{00000000-0008-0000-0000-00009E020000}"/>
                    </a:ext>
                  </a:extLst>
                </xdr:cNvPr>
                <xdr:cNvSpPr/>
              </xdr:nvSpPr>
              <xdr:spPr bwMode="auto">
                <a:xfrm>
                  <a:off x="3565788" y="4523580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71" name="Losango 670">
                  <a:extLst>
                    <a:ext uri="{FF2B5EF4-FFF2-40B4-BE49-F238E27FC236}">
                      <a16:creationId xmlns:a16="http://schemas.microsoft.com/office/drawing/2014/main" id="{00000000-0008-0000-0000-00009F020000}"/>
                    </a:ext>
                  </a:extLst>
                </xdr:cNvPr>
                <xdr:cNvSpPr/>
              </xdr:nvSpPr>
              <xdr:spPr bwMode="auto">
                <a:xfrm>
                  <a:off x="3543148" y="4523580"/>
                  <a:ext cx="6791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72" name="Losango 671">
                  <a:extLst>
                    <a:ext uri="{FF2B5EF4-FFF2-40B4-BE49-F238E27FC236}">
                      <a16:creationId xmlns:a16="http://schemas.microsoft.com/office/drawing/2014/main" id="{00000000-0008-0000-0000-0000A0020000}"/>
                    </a:ext>
                  </a:extLst>
                </xdr:cNvPr>
                <xdr:cNvSpPr/>
              </xdr:nvSpPr>
              <xdr:spPr bwMode="auto">
                <a:xfrm>
                  <a:off x="3645026" y="4613057"/>
                  <a:ext cx="5659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73" name="Losango 672">
                  <a:extLst>
                    <a:ext uri="{FF2B5EF4-FFF2-40B4-BE49-F238E27FC236}">
                      <a16:creationId xmlns:a16="http://schemas.microsoft.com/office/drawing/2014/main" id="{00000000-0008-0000-0000-0000A1020000}"/>
                    </a:ext>
                  </a:extLst>
                </xdr:cNvPr>
                <xdr:cNvSpPr/>
              </xdr:nvSpPr>
              <xdr:spPr bwMode="auto">
                <a:xfrm>
                  <a:off x="3871422" y="4534764"/>
                  <a:ext cx="6791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74" name="Losango 673">
                  <a:extLst>
                    <a:ext uri="{FF2B5EF4-FFF2-40B4-BE49-F238E27FC236}">
                      <a16:creationId xmlns:a16="http://schemas.microsoft.com/office/drawing/2014/main" id="{00000000-0008-0000-0000-0000A2020000}"/>
                    </a:ext>
                  </a:extLst>
                </xdr:cNvPr>
                <xdr:cNvSpPr/>
              </xdr:nvSpPr>
              <xdr:spPr bwMode="auto">
                <a:xfrm>
                  <a:off x="4041219" y="4445287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75" name="Losango 674">
                  <a:extLst>
                    <a:ext uri="{FF2B5EF4-FFF2-40B4-BE49-F238E27FC236}">
                      <a16:creationId xmlns:a16="http://schemas.microsoft.com/office/drawing/2014/main" id="{00000000-0008-0000-0000-0000A3020000}"/>
                    </a:ext>
                  </a:extLst>
                </xdr:cNvPr>
                <xdr:cNvSpPr/>
              </xdr:nvSpPr>
              <xdr:spPr bwMode="auto">
                <a:xfrm>
                  <a:off x="4029899" y="4490026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76" name="Losango 675">
                  <a:extLst>
                    <a:ext uri="{FF2B5EF4-FFF2-40B4-BE49-F238E27FC236}">
                      <a16:creationId xmlns:a16="http://schemas.microsoft.com/office/drawing/2014/main" id="{00000000-0008-0000-0000-0000A4020000}"/>
                    </a:ext>
                  </a:extLst>
                </xdr:cNvPr>
                <xdr:cNvSpPr/>
              </xdr:nvSpPr>
              <xdr:spPr bwMode="auto">
                <a:xfrm>
                  <a:off x="3645026" y="4523580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77" name="Losango 676">
                  <a:extLst>
                    <a:ext uri="{FF2B5EF4-FFF2-40B4-BE49-F238E27FC236}">
                      <a16:creationId xmlns:a16="http://schemas.microsoft.com/office/drawing/2014/main" id="{00000000-0008-0000-0000-0000A5020000}"/>
                    </a:ext>
                  </a:extLst>
                </xdr:cNvPr>
                <xdr:cNvSpPr/>
              </xdr:nvSpPr>
              <xdr:spPr bwMode="auto">
                <a:xfrm>
                  <a:off x="3758224" y="4534764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78" name="Losango 677">
                  <a:extLst>
                    <a:ext uri="{FF2B5EF4-FFF2-40B4-BE49-F238E27FC236}">
                      <a16:creationId xmlns:a16="http://schemas.microsoft.com/office/drawing/2014/main" id="{00000000-0008-0000-0000-0000A6020000}"/>
                    </a:ext>
                  </a:extLst>
                </xdr:cNvPr>
                <xdr:cNvSpPr/>
              </xdr:nvSpPr>
              <xdr:spPr bwMode="auto">
                <a:xfrm>
                  <a:off x="3599747" y="4501210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79" name="Losango 678">
                  <a:extLst>
                    <a:ext uri="{FF2B5EF4-FFF2-40B4-BE49-F238E27FC236}">
                      <a16:creationId xmlns:a16="http://schemas.microsoft.com/office/drawing/2014/main" id="{00000000-0008-0000-0000-0000A7020000}"/>
                    </a:ext>
                  </a:extLst>
                </xdr:cNvPr>
                <xdr:cNvSpPr/>
              </xdr:nvSpPr>
              <xdr:spPr bwMode="auto">
                <a:xfrm>
                  <a:off x="3656346" y="4188040"/>
                  <a:ext cx="6791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80" name="Losango 679">
                  <a:extLst>
                    <a:ext uri="{FF2B5EF4-FFF2-40B4-BE49-F238E27FC236}">
                      <a16:creationId xmlns:a16="http://schemas.microsoft.com/office/drawing/2014/main" id="{00000000-0008-0000-0000-0000A8020000}"/>
                    </a:ext>
                  </a:extLst>
                </xdr:cNvPr>
                <xdr:cNvSpPr/>
              </xdr:nvSpPr>
              <xdr:spPr bwMode="auto">
                <a:xfrm>
                  <a:off x="3577107" y="4299887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81" name="Losango 680">
                  <a:extLst>
                    <a:ext uri="{FF2B5EF4-FFF2-40B4-BE49-F238E27FC236}">
                      <a16:creationId xmlns:a16="http://schemas.microsoft.com/office/drawing/2014/main" id="{00000000-0008-0000-0000-0000A9020000}"/>
                    </a:ext>
                  </a:extLst>
                </xdr:cNvPr>
                <xdr:cNvSpPr/>
              </xdr:nvSpPr>
              <xdr:spPr bwMode="auto">
                <a:xfrm>
                  <a:off x="3180915" y="4490026"/>
                  <a:ext cx="5659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82" name="Losango 681">
                  <a:extLst>
                    <a:ext uri="{FF2B5EF4-FFF2-40B4-BE49-F238E27FC236}">
                      <a16:creationId xmlns:a16="http://schemas.microsoft.com/office/drawing/2014/main" id="{00000000-0008-0000-0000-0000AA020000}"/>
                    </a:ext>
                  </a:extLst>
                </xdr:cNvPr>
                <xdr:cNvSpPr/>
              </xdr:nvSpPr>
              <xdr:spPr bwMode="auto">
                <a:xfrm>
                  <a:off x="3271473" y="4568318"/>
                  <a:ext cx="5659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83" name="Losango 682">
                  <a:extLst>
                    <a:ext uri="{FF2B5EF4-FFF2-40B4-BE49-F238E27FC236}">
                      <a16:creationId xmlns:a16="http://schemas.microsoft.com/office/drawing/2014/main" id="{00000000-0008-0000-0000-0000AB020000}"/>
                    </a:ext>
                  </a:extLst>
                </xdr:cNvPr>
                <xdr:cNvSpPr/>
              </xdr:nvSpPr>
              <xdr:spPr bwMode="auto">
                <a:xfrm>
                  <a:off x="3033757" y="4579503"/>
                  <a:ext cx="5659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84" name="Losango 683">
                  <a:extLst>
                    <a:ext uri="{FF2B5EF4-FFF2-40B4-BE49-F238E27FC236}">
                      <a16:creationId xmlns:a16="http://schemas.microsoft.com/office/drawing/2014/main" id="{00000000-0008-0000-0000-0000AC020000}"/>
                    </a:ext>
                  </a:extLst>
                </xdr:cNvPr>
                <xdr:cNvSpPr/>
              </xdr:nvSpPr>
              <xdr:spPr bwMode="auto">
                <a:xfrm>
                  <a:off x="3033757" y="4613057"/>
                  <a:ext cx="5659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85" name="Losango 684">
                  <a:extLst>
                    <a:ext uri="{FF2B5EF4-FFF2-40B4-BE49-F238E27FC236}">
                      <a16:creationId xmlns:a16="http://schemas.microsoft.com/office/drawing/2014/main" id="{00000000-0008-0000-0000-0000AD020000}"/>
                    </a:ext>
                  </a:extLst>
                </xdr:cNvPr>
                <xdr:cNvSpPr/>
              </xdr:nvSpPr>
              <xdr:spPr bwMode="auto">
                <a:xfrm>
                  <a:off x="3328072" y="4702534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86" name="Losango 685">
                  <a:extLst>
                    <a:ext uri="{FF2B5EF4-FFF2-40B4-BE49-F238E27FC236}">
                      <a16:creationId xmlns:a16="http://schemas.microsoft.com/office/drawing/2014/main" id="{00000000-0008-0000-0000-0000AE020000}"/>
                    </a:ext>
                  </a:extLst>
                </xdr:cNvPr>
                <xdr:cNvSpPr/>
              </xdr:nvSpPr>
              <xdr:spPr bwMode="auto">
                <a:xfrm>
                  <a:off x="3362031" y="4736088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87" name="Losango 686">
                  <a:extLst>
                    <a:ext uri="{FF2B5EF4-FFF2-40B4-BE49-F238E27FC236}">
                      <a16:creationId xmlns:a16="http://schemas.microsoft.com/office/drawing/2014/main" id="{00000000-0008-0000-0000-0000AF020000}"/>
                    </a:ext>
                  </a:extLst>
                </xdr:cNvPr>
                <xdr:cNvSpPr/>
              </xdr:nvSpPr>
              <xdr:spPr bwMode="auto">
                <a:xfrm>
                  <a:off x="3214874" y="4736088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88" name="Losango 687">
                  <a:extLst>
                    <a:ext uri="{FF2B5EF4-FFF2-40B4-BE49-F238E27FC236}">
                      <a16:creationId xmlns:a16="http://schemas.microsoft.com/office/drawing/2014/main" id="{00000000-0008-0000-0000-0000B0020000}"/>
                    </a:ext>
                  </a:extLst>
                </xdr:cNvPr>
                <xdr:cNvSpPr/>
              </xdr:nvSpPr>
              <xdr:spPr bwMode="auto">
                <a:xfrm>
                  <a:off x="3169595" y="4747273"/>
                  <a:ext cx="6791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89" name="Losango 688">
                  <a:extLst>
                    <a:ext uri="{FF2B5EF4-FFF2-40B4-BE49-F238E27FC236}">
                      <a16:creationId xmlns:a16="http://schemas.microsoft.com/office/drawing/2014/main" id="{00000000-0008-0000-0000-0000B1020000}"/>
                    </a:ext>
                  </a:extLst>
                </xdr:cNvPr>
                <xdr:cNvSpPr/>
              </xdr:nvSpPr>
              <xdr:spPr bwMode="auto">
                <a:xfrm>
                  <a:off x="3180915" y="4792011"/>
                  <a:ext cx="5659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90" name="Losango 689">
                  <a:extLst>
                    <a:ext uri="{FF2B5EF4-FFF2-40B4-BE49-F238E27FC236}">
                      <a16:creationId xmlns:a16="http://schemas.microsoft.com/office/drawing/2014/main" id="{00000000-0008-0000-0000-0000B2020000}"/>
                    </a:ext>
                  </a:extLst>
                </xdr:cNvPr>
                <xdr:cNvSpPr/>
              </xdr:nvSpPr>
              <xdr:spPr bwMode="auto">
                <a:xfrm>
                  <a:off x="3509189" y="4892673"/>
                  <a:ext cx="5659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91" name="Losango 690">
                  <a:extLst>
                    <a:ext uri="{FF2B5EF4-FFF2-40B4-BE49-F238E27FC236}">
                      <a16:creationId xmlns:a16="http://schemas.microsoft.com/office/drawing/2014/main" id="{00000000-0008-0000-0000-0000B3020000}"/>
                    </a:ext>
                  </a:extLst>
                </xdr:cNvPr>
                <xdr:cNvSpPr/>
              </xdr:nvSpPr>
              <xdr:spPr bwMode="auto">
                <a:xfrm>
                  <a:off x="3395991" y="4847933"/>
                  <a:ext cx="6791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92" name="Losango 691">
                  <a:extLst>
                    <a:ext uri="{FF2B5EF4-FFF2-40B4-BE49-F238E27FC236}">
                      <a16:creationId xmlns:a16="http://schemas.microsoft.com/office/drawing/2014/main" id="{00000000-0008-0000-0000-0000B4020000}"/>
                    </a:ext>
                  </a:extLst>
                </xdr:cNvPr>
                <xdr:cNvSpPr/>
              </xdr:nvSpPr>
              <xdr:spPr bwMode="auto">
                <a:xfrm>
                  <a:off x="3169595" y="4881488"/>
                  <a:ext cx="6791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93" name="Losango 692">
                  <a:extLst>
                    <a:ext uri="{FF2B5EF4-FFF2-40B4-BE49-F238E27FC236}">
                      <a16:creationId xmlns:a16="http://schemas.microsoft.com/office/drawing/2014/main" id="{00000000-0008-0000-0000-0000B5020000}"/>
                    </a:ext>
                  </a:extLst>
                </xdr:cNvPr>
                <xdr:cNvSpPr/>
              </xdr:nvSpPr>
              <xdr:spPr bwMode="auto">
                <a:xfrm>
                  <a:off x="3033757" y="4915042"/>
                  <a:ext cx="6791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94" name="Losango 693">
                  <a:extLst>
                    <a:ext uri="{FF2B5EF4-FFF2-40B4-BE49-F238E27FC236}">
                      <a16:creationId xmlns:a16="http://schemas.microsoft.com/office/drawing/2014/main" id="{00000000-0008-0000-0000-0000B6020000}"/>
                    </a:ext>
                  </a:extLst>
                </xdr:cNvPr>
                <xdr:cNvSpPr/>
              </xdr:nvSpPr>
              <xdr:spPr bwMode="auto">
                <a:xfrm>
                  <a:off x="3033757" y="4881488"/>
                  <a:ext cx="6791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95" name="Losango 694">
                  <a:extLst>
                    <a:ext uri="{FF2B5EF4-FFF2-40B4-BE49-F238E27FC236}">
                      <a16:creationId xmlns:a16="http://schemas.microsoft.com/office/drawing/2014/main" id="{00000000-0008-0000-0000-0000B7020000}"/>
                    </a:ext>
                  </a:extLst>
                </xdr:cNvPr>
                <xdr:cNvSpPr/>
              </xdr:nvSpPr>
              <xdr:spPr bwMode="auto">
                <a:xfrm>
                  <a:off x="3022438" y="4836750"/>
                  <a:ext cx="6791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96" name="Losango 695">
                  <a:extLst>
                    <a:ext uri="{FF2B5EF4-FFF2-40B4-BE49-F238E27FC236}">
                      <a16:creationId xmlns:a16="http://schemas.microsoft.com/office/drawing/2014/main" id="{00000000-0008-0000-0000-0000B8020000}"/>
                    </a:ext>
                  </a:extLst>
                </xdr:cNvPr>
                <xdr:cNvSpPr/>
              </xdr:nvSpPr>
              <xdr:spPr bwMode="auto">
                <a:xfrm>
                  <a:off x="2886600" y="4870304"/>
                  <a:ext cx="6791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97" name="Losango 696">
                  <a:extLst>
                    <a:ext uri="{FF2B5EF4-FFF2-40B4-BE49-F238E27FC236}">
                      <a16:creationId xmlns:a16="http://schemas.microsoft.com/office/drawing/2014/main" id="{00000000-0008-0000-0000-0000B9020000}"/>
                    </a:ext>
                  </a:extLst>
                </xdr:cNvPr>
                <xdr:cNvSpPr/>
              </xdr:nvSpPr>
              <xdr:spPr bwMode="auto">
                <a:xfrm>
                  <a:off x="2897920" y="4847933"/>
                  <a:ext cx="6791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98" name="Losango 697">
                  <a:extLst>
                    <a:ext uri="{FF2B5EF4-FFF2-40B4-BE49-F238E27FC236}">
                      <a16:creationId xmlns:a16="http://schemas.microsoft.com/office/drawing/2014/main" id="{00000000-0008-0000-0000-0000BA020000}"/>
                    </a:ext>
                  </a:extLst>
                </xdr:cNvPr>
                <xdr:cNvSpPr/>
              </xdr:nvSpPr>
              <xdr:spPr bwMode="auto">
                <a:xfrm>
                  <a:off x="2716803" y="4814381"/>
                  <a:ext cx="5659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699" name="Losango 698">
                  <a:extLst>
                    <a:ext uri="{FF2B5EF4-FFF2-40B4-BE49-F238E27FC236}">
                      <a16:creationId xmlns:a16="http://schemas.microsoft.com/office/drawing/2014/main" id="{00000000-0008-0000-0000-0000BB020000}"/>
                    </a:ext>
                  </a:extLst>
                </xdr:cNvPr>
                <xdr:cNvSpPr/>
              </xdr:nvSpPr>
              <xdr:spPr bwMode="auto">
                <a:xfrm>
                  <a:off x="2750763" y="4814381"/>
                  <a:ext cx="5659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00" name="Losango 699">
                  <a:extLst>
                    <a:ext uri="{FF2B5EF4-FFF2-40B4-BE49-F238E27FC236}">
                      <a16:creationId xmlns:a16="http://schemas.microsoft.com/office/drawing/2014/main" id="{00000000-0008-0000-0000-0000BC020000}"/>
                    </a:ext>
                  </a:extLst>
                </xdr:cNvPr>
                <xdr:cNvSpPr/>
              </xdr:nvSpPr>
              <xdr:spPr bwMode="auto">
                <a:xfrm>
                  <a:off x="2739443" y="4769642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01" name="Losango 700">
                  <a:extLst>
                    <a:ext uri="{FF2B5EF4-FFF2-40B4-BE49-F238E27FC236}">
                      <a16:creationId xmlns:a16="http://schemas.microsoft.com/office/drawing/2014/main" id="{00000000-0008-0000-0000-0000BD020000}"/>
                    </a:ext>
                  </a:extLst>
                </xdr:cNvPr>
                <xdr:cNvSpPr/>
              </xdr:nvSpPr>
              <xdr:spPr bwMode="auto">
                <a:xfrm>
                  <a:off x="2796042" y="4613057"/>
                  <a:ext cx="6791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02" name="Losango 701">
                  <a:extLst>
                    <a:ext uri="{FF2B5EF4-FFF2-40B4-BE49-F238E27FC236}">
                      <a16:creationId xmlns:a16="http://schemas.microsoft.com/office/drawing/2014/main" id="{00000000-0008-0000-0000-0000BE020000}"/>
                    </a:ext>
                  </a:extLst>
                </xdr:cNvPr>
                <xdr:cNvSpPr/>
              </xdr:nvSpPr>
              <xdr:spPr bwMode="auto">
                <a:xfrm>
                  <a:off x="3362031" y="4792011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03" name="Losango 702">
                  <a:extLst>
                    <a:ext uri="{FF2B5EF4-FFF2-40B4-BE49-F238E27FC236}">
                      <a16:creationId xmlns:a16="http://schemas.microsoft.com/office/drawing/2014/main" id="{00000000-0008-0000-0000-0000BF020000}"/>
                    </a:ext>
                  </a:extLst>
                </xdr:cNvPr>
                <xdr:cNvSpPr/>
              </xdr:nvSpPr>
              <xdr:spPr bwMode="auto">
                <a:xfrm>
                  <a:off x="3418630" y="4993335"/>
                  <a:ext cx="6791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04" name="Losango 703">
                  <a:extLst>
                    <a:ext uri="{FF2B5EF4-FFF2-40B4-BE49-F238E27FC236}">
                      <a16:creationId xmlns:a16="http://schemas.microsoft.com/office/drawing/2014/main" id="{00000000-0008-0000-0000-0000C0020000}"/>
                    </a:ext>
                  </a:extLst>
                </xdr:cNvPr>
                <xdr:cNvSpPr/>
              </xdr:nvSpPr>
              <xdr:spPr bwMode="auto">
                <a:xfrm>
                  <a:off x="3407310" y="4959781"/>
                  <a:ext cx="6791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05" name="Losango 704">
                  <a:extLst>
                    <a:ext uri="{FF2B5EF4-FFF2-40B4-BE49-F238E27FC236}">
                      <a16:creationId xmlns:a16="http://schemas.microsoft.com/office/drawing/2014/main" id="{00000000-0008-0000-0000-0000C1020000}"/>
                    </a:ext>
                  </a:extLst>
                </xdr:cNvPr>
                <xdr:cNvSpPr/>
              </xdr:nvSpPr>
              <xdr:spPr bwMode="auto">
                <a:xfrm>
                  <a:off x="3384671" y="5004520"/>
                  <a:ext cx="6791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06" name="Losango 705">
                  <a:extLst>
                    <a:ext uri="{FF2B5EF4-FFF2-40B4-BE49-F238E27FC236}">
                      <a16:creationId xmlns:a16="http://schemas.microsoft.com/office/drawing/2014/main" id="{00000000-0008-0000-0000-0000C2020000}"/>
                    </a:ext>
                  </a:extLst>
                </xdr:cNvPr>
                <xdr:cNvSpPr/>
              </xdr:nvSpPr>
              <xdr:spPr bwMode="auto">
                <a:xfrm>
                  <a:off x="3328072" y="4970966"/>
                  <a:ext cx="6791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07" name="Losango 706">
                  <a:extLst>
                    <a:ext uri="{FF2B5EF4-FFF2-40B4-BE49-F238E27FC236}">
                      <a16:creationId xmlns:a16="http://schemas.microsoft.com/office/drawing/2014/main" id="{00000000-0008-0000-0000-0000C3020000}"/>
                    </a:ext>
                  </a:extLst>
                </xdr:cNvPr>
                <xdr:cNvSpPr/>
              </xdr:nvSpPr>
              <xdr:spPr bwMode="auto">
                <a:xfrm>
                  <a:off x="3350712" y="5004520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08" name="Losango 707">
                  <a:extLst>
                    <a:ext uri="{FF2B5EF4-FFF2-40B4-BE49-F238E27FC236}">
                      <a16:creationId xmlns:a16="http://schemas.microsoft.com/office/drawing/2014/main" id="{00000000-0008-0000-0000-0000C4020000}"/>
                    </a:ext>
                  </a:extLst>
                </xdr:cNvPr>
                <xdr:cNvSpPr/>
              </xdr:nvSpPr>
              <xdr:spPr bwMode="auto">
                <a:xfrm>
                  <a:off x="3294113" y="5026889"/>
                  <a:ext cx="6791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09" name="Losango 708">
                  <a:extLst>
                    <a:ext uri="{FF2B5EF4-FFF2-40B4-BE49-F238E27FC236}">
                      <a16:creationId xmlns:a16="http://schemas.microsoft.com/office/drawing/2014/main" id="{00000000-0008-0000-0000-0000C5020000}"/>
                    </a:ext>
                  </a:extLst>
                </xdr:cNvPr>
                <xdr:cNvSpPr/>
              </xdr:nvSpPr>
              <xdr:spPr bwMode="auto">
                <a:xfrm>
                  <a:off x="3316752" y="4982150"/>
                  <a:ext cx="6791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10" name="Losango 709">
                  <a:extLst>
                    <a:ext uri="{FF2B5EF4-FFF2-40B4-BE49-F238E27FC236}">
                      <a16:creationId xmlns:a16="http://schemas.microsoft.com/office/drawing/2014/main" id="{00000000-0008-0000-0000-0000C6020000}"/>
                    </a:ext>
                  </a:extLst>
                </xdr:cNvPr>
                <xdr:cNvSpPr/>
              </xdr:nvSpPr>
              <xdr:spPr bwMode="auto">
                <a:xfrm>
                  <a:off x="3282793" y="4982150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11" name="Losango 710">
                  <a:extLst>
                    <a:ext uri="{FF2B5EF4-FFF2-40B4-BE49-F238E27FC236}">
                      <a16:creationId xmlns:a16="http://schemas.microsoft.com/office/drawing/2014/main" id="{00000000-0008-0000-0000-0000C7020000}"/>
                    </a:ext>
                  </a:extLst>
                </xdr:cNvPr>
                <xdr:cNvSpPr/>
              </xdr:nvSpPr>
              <xdr:spPr bwMode="auto">
                <a:xfrm>
                  <a:off x="3384671" y="4982150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12" name="Losango 711">
                  <a:extLst>
                    <a:ext uri="{FF2B5EF4-FFF2-40B4-BE49-F238E27FC236}">
                      <a16:creationId xmlns:a16="http://schemas.microsoft.com/office/drawing/2014/main" id="{00000000-0008-0000-0000-0000C8020000}"/>
                    </a:ext>
                  </a:extLst>
                </xdr:cNvPr>
                <xdr:cNvSpPr/>
              </xdr:nvSpPr>
              <xdr:spPr bwMode="auto">
                <a:xfrm>
                  <a:off x="3237514" y="5026889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13" name="Losango 712">
                  <a:extLst>
                    <a:ext uri="{FF2B5EF4-FFF2-40B4-BE49-F238E27FC236}">
                      <a16:creationId xmlns:a16="http://schemas.microsoft.com/office/drawing/2014/main" id="{00000000-0008-0000-0000-0000C9020000}"/>
                    </a:ext>
                  </a:extLst>
                </xdr:cNvPr>
                <xdr:cNvSpPr/>
              </xdr:nvSpPr>
              <xdr:spPr bwMode="auto">
                <a:xfrm>
                  <a:off x="3248833" y="5015704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14" name="Losango 713">
                  <a:extLst>
                    <a:ext uri="{FF2B5EF4-FFF2-40B4-BE49-F238E27FC236}">
                      <a16:creationId xmlns:a16="http://schemas.microsoft.com/office/drawing/2014/main" id="{00000000-0008-0000-0000-0000CA020000}"/>
                    </a:ext>
                  </a:extLst>
                </xdr:cNvPr>
                <xdr:cNvSpPr/>
              </xdr:nvSpPr>
              <xdr:spPr bwMode="auto">
                <a:xfrm>
                  <a:off x="3192233" y="5026889"/>
                  <a:ext cx="5659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15" name="Losango 714">
                  <a:extLst>
                    <a:ext uri="{FF2B5EF4-FFF2-40B4-BE49-F238E27FC236}">
                      <a16:creationId xmlns:a16="http://schemas.microsoft.com/office/drawing/2014/main" id="{00000000-0008-0000-0000-0000CB020000}"/>
                    </a:ext>
                  </a:extLst>
                </xdr:cNvPr>
                <xdr:cNvSpPr/>
              </xdr:nvSpPr>
              <xdr:spPr bwMode="auto">
                <a:xfrm>
                  <a:off x="3158275" y="5026889"/>
                  <a:ext cx="5659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16" name="Losango 715">
                  <a:extLst>
                    <a:ext uri="{FF2B5EF4-FFF2-40B4-BE49-F238E27FC236}">
                      <a16:creationId xmlns:a16="http://schemas.microsoft.com/office/drawing/2014/main" id="{00000000-0008-0000-0000-0000CC020000}"/>
                    </a:ext>
                  </a:extLst>
                </xdr:cNvPr>
                <xdr:cNvSpPr/>
              </xdr:nvSpPr>
              <xdr:spPr bwMode="auto">
                <a:xfrm>
                  <a:off x="3011118" y="5015704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17" name="Losango 716">
                  <a:extLst>
                    <a:ext uri="{FF2B5EF4-FFF2-40B4-BE49-F238E27FC236}">
                      <a16:creationId xmlns:a16="http://schemas.microsoft.com/office/drawing/2014/main" id="{00000000-0008-0000-0000-0000CD020000}"/>
                    </a:ext>
                  </a:extLst>
                </xdr:cNvPr>
                <xdr:cNvSpPr/>
              </xdr:nvSpPr>
              <xdr:spPr bwMode="auto">
                <a:xfrm>
                  <a:off x="3045077" y="5015704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18" name="Losango 717">
                  <a:extLst>
                    <a:ext uri="{FF2B5EF4-FFF2-40B4-BE49-F238E27FC236}">
                      <a16:creationId xmlns:a16="http://schemas.microsoft.com/office/drawing/2014/main" id="{00000000-0008-0000-0000-0000CE020000}"/>
                    </a:ext>
                  </a:extLst>
                </xdr:cNvPr>
                <xdr:cNvSpPr/>
              </xdr:nvSpPr>
              <xdr:spPr bwMode="auto">
                <a:xfrm>
                  <a:off x="2999798" y="4970966"/>
                  <a:ext cx="5659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19" name="Losango 718">
                  <a:extLst>
                    <a:ext uri="{FF2B5EF4-FFF2-40B4-BE49-F238E27FC236}">
                      <a16:creationId xmlns:a16="http://schemas.microsoft.com/office/drawing/2014/main" id="{00000000-0008-0000-0000-0000CF020000}"/>
                    </a:ext>
                  </a:extLst>
                </xdr:cNvPr>
                <xdr:cNvSpPr/>
              </xdr:nvSpPr>
              <xdr:spPr bwMode="auto">
                <a:xfrm>
                  <a:off x="2954519" y="5038073"/>
                  <a:ext cx="5659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20" name="Losango 719">
                  <a:extLst>
                    <a:ext uri="{FF2B5EF4-FFF2-40B4-BE49-F238E27FC236}">
                      <a16:creationId xmlns:a16="http://schemas.microsoft.com/office/drawing/2014/main" id="{00000000-0008-0000-0000-0000D0020000}"/>
                    </a:ext>
                  </a:extLst>
                </xdr:cNvPr>
                <xdr:cNvSpPr/>
              </xdr:nvSpPr>
              <xdr:spPr bwMode="auto">
                <a:xfrm>
                  <a:off x="2954519" y="4982150"/>
                  <a:ext cx="5659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21" name="Losango 720">
                  <a:extLst>
                    <a:ext uri="{FF2B5EF4-FFF2-40B4-BE49-F238E27FC236}">
                      <a16:creationId xmlns:a16="http://schemas.microsoft.com/office/drawing/2014/main" id="{00000000-0008-0000-0000-0000D1020000}"/>
                    </a:ext>
                  </a:extLst>
                </xdr:cNvPr>
                <xdr:cNvSpPr/>
              </xdr:nvSpPr>
              <xdr:spPr bwMode="auto">
                <a:xfrm>
                  <a:off x="2977159" y="4993335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22" name="Losango 721">
                  <a:extLst>
                    <a:ext uri="{FF2B5EF4-FFF2-40B4-BE49-F238E27FC236}">
                      <a16:creationId xmlns:a16="http://schemas.microsoft.com/office/drawing/2014/main" id="{00000000-0008-0000-0000-0000D2020000}"/>
                    </a:ext>
                  </a:extLst>
                </xdr:cNvPr>
                <xdr:cNvSpPr/>
              </xdr:nvSpPr>
              <xdr:spPr bwMode="auto">
                <a:xfrm>
                  <a:off x="2931879" y="5015704"/>
                  <a:ext cx="5659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23" name="Losango 722">
                  <a:extLst>
                    <a:ext uri="{FF2B5EF4-FFF2-40B4-BE49-F238E27FC236}">
                      <a16:creationId xmlns:a16="http://schemas.microsoft.com/office/drawing/2014/main" id="{00000000-0008-0000-0000-0000D3020000}"/>
                    </a:ext>
                  </a:extLst>
                </xdr:cNvPr>
                <xdr:cNvSpPr/>
              </xdr:nvSpPr>
              <xdr:spPr bwMode="auto">
                <a:xfrm>
                  <a:off x="2897920" y="4982150"/>
                  <a:ext cx="5659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24" name="Losango 723">
                  <a:extLst>
                    <a:ext uri="{FF2B5EF4-FFF2-40B4-BE49-F238E27FC236}">
                      <a16:creationId xmlns:a16="http://schemas.microsoft.com/office/drawing/2014/main" id="{00000000-0008-0000-0000-0000D4020000}"/>
                    </a:ext>
                  </a:extLst>
                </xdr:cNvPr>
                <xdr:cNvSpPr/>
              </xdr:nvSpPr>
              <xdr:spPr bwMode="auto">
                <a:xfrm>
                  <a:off x="2875280" y="5004520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25" name="Losango 724">
                  <a:extLst>
                    <a:ext uri="{FF2B5EF4-FFF2-40B4-BE49-F238E27FC236}">
                      <a16:creationId xmlns:a16="http://schemas.microsoft.com/office/drawing/2014/main" id="{00000000-0008-0000-0000-0000D5020000}"/>
                    </a:ext>
                  </a:extLst>
                </xdr:cNvPr>
                <xdr:cNvSpPr/>
              </xdr:nvSpPr>
              <xdr:spPr bwMode="auto">
                <a:xfrm>
                  <a:off x="2852641" y="4970966"/>
                  <a:ext cx="6791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26" name="Losango 725">
                  <a:extLst>
                    <a:ext uri="{FF2B5EF4-FFF2-40B4-BE49-F238E27FC236}">
                      <a16:creationId xmlns:a16="http://schemas.microsoft.com/office/drawing/2014/main" id="{00000000-0008-0000-0000-0000D6020000}"/>
                    </a:ext>
                  </a:extLst>
                </xdr:cNvPr>
                <xdr:cNvSpPr/>
              </xdr:nvSpPr>
              <xdr:spPr bwMode="auto">
                <a:xfrm>
                  <a:off x="2909240" y="4959781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27" name="Losango 726">
                  <a:extLst>
                    <a:ext uri="{FF2B5EF4-FFF2-40B4-BE49-F238E27FC236}">
                      <a16:creationId xmlns:a16="http://schemas.microsoft.com/office/drawing/2014/main" id="{00000000-0008-0000-0000-0000D7020000}"/>
                    </a:ext>
                  </a:extLst>
                </xdr:cNvPr>
                <xdr:cNvSpPr/>
              </xdr:nvSpPr>
              <xdr:spPr bwMode="auto">
                <a:xfrm>
                  <a:off x="3362031" y="5295320"/>
                  <a:ext cx="5659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28" name="Losango 727">
                  <a:extLst>
                    <a:ext uri="{FF2B5EF4-FFF2-40B4-BE49-F238E27FC236}">
                      <a16:creationId xmlns:a16="http://schemas.microsoft.com/office/drawing/2014/main" id="{00000000-0008-0000-0000-0000D8020000}"/>
                    </a:ext>
                  </a:extLst>
                </xdr:cNvPr>
                <xdr:cNvSpPr/>
              </xdr:nvSpPr>
              <xdr:spPr bwMode="auto">
                <a:xfrm>
                  <a:off x="3395991" y="5284135"/>
                  <a:ext cx="5659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29" name="Losango 728">
                  <a:extLst>
                    <a:ext uri="{FF2B5EF4-FFF2-40B4-BE49-F238E27FC236}">
                      <a16:creationId xmlns:a16="http://schemas.microsoft.com/office/drawing/2014/main" id="{00000000-0008-0000-0000-0000D9020000}"/>
                    </a:ext>
                  </a:extLst>
                </xdr:cNvPr>
                <xdr:cNvSpPr/>
              </xdr:nvSpPr>
              <xdr:spPr bwMode="auto">
                <a:xfrm>
                  <a:off x="3305432" y="5183474"/>
                  <a:ext cx="6791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30" name="Losango 729">
                  <a:extLst>
                    <a:ext uri="{FF2B5EF4-FFF2-40B4-BE49-F238E27FC236}">
                      <a16:creationId xmlns:a16="http://schemas.microsoft.com/office/drawing/2014/main" id="{00000000-0008-0000-0000-0000DA020000}"/>
                    </a:ext>
                  </a:extLst>
                </xdr:cNvPr>
                <xdr:cNvSpPr/>
              </xdr:nvSpPr>
              <xdr:spPr bwMode="auto">
                <a:xfrm>
                  <a:off x="3339392" y="5183474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31" name="Losango 730">
                  <a:extLst>
                    <a:ext uri="{FF2B5EF4-FFF2-40B4-BE49-F238E27FC236}">
                      <a16:creationId xmlns:a16="http://schemas.microsoft.com/office/drawing/2014/main" id="{00000000-0008-0000-0000-0000DB020000}"/>
                    </a:ext>
                  </a:extLst>
                </xdr:cNvPr>
                <xdr:cNvSpPr/>
              </xdr:nvSpPr>
              <xdr:spPr bwMode="auto">
                <a:xfrm>
                  <a:off x="3316752" y="5161105"/>
                  <a:ext cx="6791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32" name="Losango 731">
                  <a:extLst>
                    <a:ext uri="{FF2B5EF4-FFF2-40B4-BE49-F238E27FC236}">
                      <a16:creationId xmlns:a16="http://schemas.microsoft.com/office/drawing/2014/main" id="{00000000-0008-0000-0000-0000DC020000}"/>
                    </a:ext>
                  </a:extLst>
                </xdr:cNvPr>
                <xdr:cNvSpPr/>
              </xdr:nvSpPr>
              <xdr:spPr bwMode="auto">
                <a:xfrm>
                  <a:off x="3226194" y="5161105"/>
                  <a:ext cx="6791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33" name="Losango 732">
                  <a:extLst>
                    <a:ext uri="{FF2B5EF4-FFF2-40B4-BE49-F238E27FC236}">
                      <a16:creationId xmlns:a16="http://schemas.microsoft.com/office/drawing/2014/main" id="{00000000-0008-0000-0000-0000DD020000}"/>
                    </a:ext>
                  </a:extLst>
                </xdr:cNvPr>
                <xdr:cNvSpPr/>
              </xdr:nvSpPr>
              <xdr:spPr bwMode="auto">
                <a:xfrm>
                  <a:off x="3180915" y="5138735"/>
                  <a:ext cx="6791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34" name="Losango 733">
                  <a:extLst>
                    <a:ext uri="{FF2B5EF4-FFF2-40B4-BE49-F238E27FC236}">
                      <a16:creationId xmlns:a16="http://schemas.microsoft.com/office/drawing/2014/main" id="{00000000-0008-0000-0000-0000DE020000}"/>
                    </a:ext>
                  </a:extLst>
                </xdr:cNvPr>
                <xdr:cNvSpPr/>
              </xdr:nvSpPr>
              <xdr:spPr bwMode="auto">
                <a:xfrm>
                  <a:off x="3226194" y="5138735"/>
                  <a:ext cx="5659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35" name="Losango 734">
                  <a:extLst>
                    <a:ext uri="{FF2B5EF4-FFF2-40B4-BE49-F238E27FC236}">
                      <a16:creationId xmlns:a16="http://schemas.microsoft.com/office/drawing/2014/main" id="{00000000-0008-0000-0000-0000DF020000}"/>
                    </a:ext>
                  </a:extLst>
                </xdr:cNvPr>
                <xdr:cNvSpPr/>
              </xdr:nvSpPr>
              <xdr:spPr bwMode="auto">
                <a:xfrm>
                  <a:off x="3497869" y="5149920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36" name="Losango 735">
                  <a:extLst>
                    <a:ext uri="{FF2B5EF4-FFF2-40B4-BE49-F238E27FC236}">
                      <a16:creationId xmlns:a16="http://schemas.microsoft.com/office/drawing/2014/main" id="{00000000-0008-0000-0000-0000E0020000}"/>
                    </a:ext>
                  </a:extLst>
                </xdr:cNvPr>
                <xdr:cNvSpPr/>
              </xdr:nvSpPr>
              <xdr:spPr bwMode="auto">
                <a:xfrm>
                  <a:off x="3486549" y="5127551"/>
                  <a:ext cx="5659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37" name="Losango 736">
                  <a:extLst>
                    <a:ext uri="{FF2B5EF4-FFF2-40B4-BE49-F238E27FC236}">
                      <a16:creationId xmlns:a16="http://schemas.microsoft.com/office/drawing/2014/main" id="{00000000-0008-0000-0000-0000E1020000}"/>
                    </a:ext>
                  </a:extLst>
                </xdr:cNvPr>
                <xdr:cNvSpPr/>
              </xdr:nvSpPr>
              <xdr:spPr bwMode="auto">
                <a:xfrm>
                  <a:off x="3452590" y="5049258"/>
                  <a:ext cx="5659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38" name="Losango 737">
                  <a:extLst>
                    <a:ext uri="{FF2B5EF4-FFF2-40B4-BE49-F238E27FC236}">
                      <a16:creationId xmlns:a16="http://schemas.microsoft.com/office/drawing/2014/main" id="{00000000-0008-0000-0000-0000E2020000}"/>
                    </a:ext>
                  </a:extLst>
                </xdr:cNvPr>
                <xdr:cNvSpPr/>
              </xdr:nvSpPr>
              <xdr:spPr bwMode="auto">
                <a:xfrm>
                  <a:off x="3509189" y="5060443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39" name="Losango 738">
                  <a:extLst>
                    <a:ext uri="{FF2B5EF4-FFF2-40B4-BE49-F238E27FC236}">
                      <a16:creationId xmlns:a16="http://schemas.microsoft.com/office/drawing/2014/main" id="{00000000-0008-0000-0000-0000E3020000}"/>
                    </a:ext>
                  </a:extLst>
                </xdr:cNvPr>
                <xdr:cNvSpPr/>
              </xdr:nvSpPr>
              <xdr:spPr bwMode="auto">
                <a:xfrm>
                  <a:off x="3362031" y="4959781"/>
                  <a:ext cx="5659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40" name="Losango 739">
                  <a:extLst>
                    <a:ext uri="{FF2B5EF4-FFF2-40B4-BE49-F238E27FC236}">
                      <a16:creationId xmlns:a16="http://schemas.microsoft.com/office/drawing/2014/main" id="{00000000-0008-0000-0000-0000E4020000}"/>
                    </a:ext>
                  </a:extLst>
                </xdr:cNvPr>
                <xdr:cNvSpPr/>
              </xdr:nvSpPr>
              <xdr:spPr bwMode="auto">
                <a:xfrm>
                  <a:off x="3226194" y="4982150"/>
                  <a:ext cx="5659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41" name="Losango 740">
                  <a:extLst>
                    <a:ext uri="{FF2B5EF4-FFF2-40B4-BE49-F238E27FC236}">
                      <a16:creationId xmlns:a16="http://schemas.microsoft.com/office/drawing/2014/main" id="{00000000-0008-0000-0000-0000E5020000}"/>
                    </a:ext>
                  </a:extLst>
                </xdr:cNvPr>
                <xdr:cNvSpPr/>
              </xdr:nvSpPr>
              <xdr:spPr bwMode="auto">
                <a:xfrm>
                  <a:off x="3475229" y="5015704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42" name="Losango 741">
                  <a:extLst>
                    <a:ext uri="{FF2B5EF4-FFF2-40B4-BE49-F238E27FC236}">
                      <a16:creationId xmlns:a16="http://schemas.microsoft.com/office/drawing/2014/main" id="{00000000-0008-0000-0000-0000E6020000}"/>
                    </a:ext>
                  </a:extLst>
                </xdr:cNvPr>
                <xdr:cNvSpPr/>
              </xdr:nvSpPr>
              <xdr:spPr bwMode="auto">
                <a:xfrm>
                  <a:off x="2739443" y="5284135"/>
                  <a:ext cx="5659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43" name="Losango 742">
                  <a:extLst>
                    <a:ext uri="{FF2B5EF4-FFF2-40B4-BE49-F238E27FC236}">
                      <a16:creationId xmlns:a16="http://schemas.microsoft.com/office/drawing/2014/main" id="{00000000-0008-0000-0000-0000E7020000}"/>
                    </a:ext>
                  </a:extLst>
                </xdr:cNvPr>
                <xdr:cNvSpPr/>
              </xdr:nvSpPr>
              <xdr:spPr bwMode="auto">
                <a:xfrm>
                  <a:off x="2614925" y="5328874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44" name="Losango 743">
                  <a:extLst>
                    <a:ext uri="{FF2B5EF4-FFF2-40B4-BE49-F238E27FC236}">
                      <a16:creationId xmlns:a16="http://schemas.microsoft.com/office/drawing/2014/main" id="{00000000-0008-0000-0000-0000E8020000}"/>
                    </a:ext>
                  </a:extLst>
                </xdr:cNvPr>
                <xdr:cNvSpPr/>
              </xdr:nvSpPr>
              <xdr:spPr bwMode="auto">
                <a:xfrm>
                  <a:off x="2501727" y="5418352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45" name="Losango 744">
                  <a:extLst>
                    <a:ext uri="{FF2B5EF4-FFF2-40B4-BE49-F238E27FC236}">
                      <a16:creationId xmlns:a16="http://schemas.microsoft.com/office/drawing/2014/main" id="{00000000-0008-0000-0000-0000E9020000}"/>
                    </a:ext>
                  </a:extLst>
                </xdr:cNvPr>
                <xdr:cNvSpPr/>
              </xdr:nvSpPr>
              <xdr:spPr bwMode="auto">
                <a:xfrm>
                  <a:off x="2750763" y="5642045"/>
                  <a:ext cx="6791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46" name="Losango 745">
                  <a:extLst>
                    <a:ext uri="{FF2B5EF4-FFF2-40B4-BE49-F238E27FC236}">
                      <a16:creationId xmlns:a16="http://schemas.microsoft.com/office/drawing/2014/main" id="{00000000-0008-0000-0000-0000EA020000}"/>
                    </a:ext>
                  </a:extLst>
                </xdr:cNvPr>
                <xdr:cNvSpPr/>
              </xdr:nvSpPr>
              <xdr:spPr bwMode="auto">
                <a:xfrm>
                  <a:off x="3067717" y="5642045"/>
                  <a:ext cx="5659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47" name="Losango 746">
                  <a:extLst>
                    <a:ext uri="{FF2B5EF4-FFF2-40B4-BE49-F238E27FC236}">
                      <a16:creationId xmlns:a16="http://schemas.microsoft.com/office/drawing/2014/main" id="{00000000-0008-0000-0000-0000EB020000}"/>
                    </a:ext>
                  </a:extLst>
                </xdr:cNvPr>
                <xdr:cNvSpPr/>
              </xdr:nvSpPr>
              <xdr:spPr bwMode="auto">
                <a:xfrm>
                  <a:off x="3101676" y="5653229"/>
                  <a:ext cx="6791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48" name="Losango 747">
                  <a:extLst>
                    <a:ext uri="{FF2B5EF4-FFF2-40B4-BE49-F238E27FC236}">
                      <a16:creationId xmlns:a16="http://schemas.microsoft.com/office/drawing/2014/main" id="{00000000-0008-0000-0000-0000EC020000}"/>
                    </a:ext>
                  </a:extLst>
                </xdr:cNvPr>
                <xdr:cNvSpPr/>
              </xdr:nvSpPr>
              <xdr:spPr bwMode="auto">
                <a:xfrm>
                  <a:off x="3056397" y="5586121"/>
                  <a:ext cx="5659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49" name="Losango 748">
                  <a:extLst>
                    <a:ext uri="{FF2B5EF4-FFF2-40B4-BE49-F238E27FC236}">
                      <a16:creationId xmlns:a16="http://schemas.microsoft.com/office/drawing/2014/main" id="{00000000-0008-0000-0000-0000ED020000}"/>
                    </a:ext>
                  </a:extLst>
                </xdr:cNvPr>
                <xdr:cNvSpPr/>
              </xdr:nvSpPr>
              <xdr:spPr bwMode="auto">
                <a:xfrm>
                  <a:off x="3294113" y="5395982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50" name="Losango 749">
                  <a:extLst>
                    <a:ext uri="{FF2B5EF4-FFF2-40B4-BE49-F238E27FC236}">
                      <a16:creationId xmlns:a16="http://schemas.microsoft.com/office/drawing/2014/main" id="{00000000-0008-0000-0000-0000EE020000}"/>
                    </a:ext>
                  </a:extLst>
                </xdr:cNvPr>
                <xdr:cNvSpPr/>
              </xdr:nvSpPr>
              <xdr:spPr bwMode="auto">
                <a:xfrm>
                  <a:off x="3260153" y="5440721"/>
                  <a:ext cx="6791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51" name="Losango 750">
                  <a:extLst>
                    <a:ext uri="{FF2B5EF4-FFF2-40B4-BE49-F238E27FC236}">
                      <a16:creationId xmlns:a16="http://schemas.microsoft.com/office/drawing/2014/main" id="{00000000-0008-0000-0000-0000EF020000}"/>
                    </a:ext>
                  </a:extLst>
                </xdr:cNvPr>
                <xdr:cNvSpPr/>
              </xdr:nvSpPr>
              <xdr:spPr bwMode="auto">
                <a:xfrm>
                  <a:off x="3248833" y="5395982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52" name="Losango 751">
                  <a:extLst>
                    <a:ext uri="{FF2B5EF4-FFF2-40B4-BE49-F238E27FC236}">
                      <a16:creationId xmlns:a16="http://schemas.microsoft.com/office/drawing/2014/main" id="{00000000-0008-0000-0000-0000F0020000}"/>
                    </a:ext>
                  </a:extLst>
                </xdr:cNvPr>
                <xdr:cNvSpPr/>
              </xdr:nvSpPr>
              <xdr:spPr bwMode="auto">
                <a:xfrm>
                  <a:off x="3192233" y="5395982"/>
                  <a:ext cx="5659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53" name="Losango 752">
                  <a:extLst>
                    <a:ext uri="{FF2B5EF4-FFF2-40B4-BE49-F238E27FC236}">
                      <a16:creationId xmlns:a16="http://schemas.microsoft.com/office/drawing/2014/main" id="{00000000-0008-0000-0000-0000F1020000}"/>
                    </a:ext>
                  </a:extLst>
                </xdr:cNvPr>
                <xdr:cNvSpPr/>
              </xdr:nvSpPr>
              <xdr:spPr bwMode="auto">
                <a:xfrm>
                  <a:off x="3203554" y="5418352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54" name="Losango 753">
                  <a:extLst>
                    <a:ext uri="{FF2B5EF4-FFF2-40B4-BE49-F238E27FC236}">
                      <a16:creationId xmlns:a16="http://schemas.microsoft.com/office/drawing/2014/main" id="{00000000-0008-0000-0000-0000F2020000}"/>
                    </a:ext>
                  </a:extLst>
                </xdr:cNvPr>
                <xdr:cNvSpPr/>
              </xdr:nvSpPr>
              <xdr:spPr bwMode="auto">
                <a:xfrm>
                  <a:off x="3192233" y="5317690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55" name="Losango 754">
                  <a:extLst>
                    <a:ext uri="{FF2B5EF4-FFF2-40B4-BE49-F238E27FC236}">
                      <a16:creationId xmlns:a16="http://schemas.microsoft.com/office/drawing/2014/main" id="{00000000-0008-0000-0000-0000F3020000}"/>
                    </a:ext>
                  </a:extLst>
                </xdr:cNvPr>
                <xdr:cNvSpPr/>
              </xdr:nvSpPr>
              <xdr:spPr bwMode="auto">
                <a:xfrm>
                  <a:off x="3112995" y="5384798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56" name="Losango 755">
                  <a:extLst>
                    <a:ext uri="{FF2B5EF4-FFF2-40B4-BE49-F238E27FC236}">
                      <a16:creationId xmlns:a16="http://schemas.microsoft.com/office/drawing/2014/main" id="{00000000-0008-0000-0000-0000F4020000}"/>
                    </a:ext>
                  </a:extLst>
                </xdr:cNvPr>
                <xdr:cNvSpPr/>
              </xdr:nvSpPr>
              <xdr:spPr bwMode="auto">
                <a:xfrm>
                  <a:off x="3146955" y="5384798"/>
                  <a:ext cx="6791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57" name="Losango 756">
                  <a:extLst>
                    <a:ext uri="{FF2B5EF4-FFF2-40B4-BE49-F238E27FC236}">
                      <a16:creationId xmlns:a16="http://schemas.microsoft.com/office/drawing/2014/main" id="{00000000-0008-0000-0000-0000F5020000}"/>
                    </a:ext>
                  </a:extLst>
                </xdr:cNvPr>
                <xdr:cNvSpPr/>
              </xdr:nvSpPr>
              <xdr:spPr bwMode="auto">
                <a:xfrm>
                  <a:off x="3146955" y="5340059"/>
                  <a:ext cx="5659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58" name="Losango 757">
                  <a:extLst>
                    <a:ext uri="{FF2B5EF4-FFF2-40B4-BE49-F238E27FC236}">
                      <a16:creationId xmlns:a16="http://schemas.microsoft.com/office/drawing/2014/main" id="{00000000-0008-0000-0000-0000F6020000}"/>
                    </a:ext>
                  </a:extLst>
                </xdr:cNvPr>
                <xdr:cNvSpPr/>
              </xdr:nvSpPr>
              <xdr:spPr bwMode="auto">
                <a:xfrm>
                  <a:off x="3180915" y="5418352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59" name="Losango 758">
                  <a:extLst>
                    <a:ext uri="{FF2B5EF4-FFF2-40B4-BE49-F238E27FC236}">
                      <a16:creationId xmlns:a16="http://schemas.microsoft.com/office/drawing/2014/main" id="{00000000-0008-0000-0000-0000F7020000}"/>
                    </a:ext>
                  </a:extLst>
                </xdr:cNvPr>
                <xdr:cNvSpPr/>
              </xdr:nvSpPr>
              <xdr:spPr bwMode="auto">
                <a:xfrm>
                  <a:off x="3226194" y="5362428"/>
                  <a:ext cx="6791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60" name="Losango 759">
                  <a:extLst>
                    <a:ext uri="{FF2B5EF4-FFF2-40B4-BE49-F238E27FC236}">
                      <a16:creationId xmlns:a16="http://schemas.microsoft.com/office/drawing/2014/main" id="{00000000-0008-0000-0000-0000F8020000}"/>
                    </a:ext>
                  </a:extLst>
                </xdr:cNvPr>
                <xdr:cNvSpPr/>
              </xdr:nvSpPr>
              <xdr:spPr bwMode="auto">
                <a:xfrm>
                  <a:off x="3079037" y="5306505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61" name="Losango 760">
                  <a:extLst>
                    <a:ext uri="{FF2B5EF4-FFF2-40B4-BE49-F238E27FC236}">
                      <a16:creationId xmlns:a16="http://schemas.microsoft.com/office/drawing/2014/main" id="{00000000-0008-0000-0000-0000F9020000}"/>
                    </a:ext>
                  </a:extLst>
                </xdr:cNvPr>
                <xdr:cNvSpPr/>
              </xdr:nvSpPr>
              <xdr:spPr bwMode="auto">
                <a:xfrm>
                  <a:off x="3146955" y="5317690"/>
                  <a:ext cx="5659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62" name="Losango 761">
                  <a:extLst>
                    <a:ext uri="{FF2B5EF4-FFF2-40B4-BE49-F238E27FC236}">
                      <a16:creationId xmlns:a16="http://schemas.microsoft.com/office/drawing/2014/main" id="{00000000-0008-0000-0000-0000FA020000}"/>
                    </a:ext>
                  </a:extLst>
                </xdr:cNvPr>
                <xdr:cNvSpPr/>
              </xdr:nvSpPr>
              <xdr:spPr bwMode="auto">
                <a:xfrm>
                  <a:off x="3316752" y="4881488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63" name="Losango 762">
                  <a:extLst>
                    <a:ext uri="{FF2B5EF4-FFF2-40B4-BE49-F238E27FC236}">
                      <a16:creationId xmlns:a16="http://schemas.microsoft.com/office/drawing/2014/main" id="{00000000-0008-0000-0000-0000FB020000}"/>
                    </a:ext>
                  </a:extLst>
                </xdr:cNvPr>
                <xdr:cNvSpPr/>
              </xdr:nvSpPr>
              <xdr:spPr bwMode="auto">
                <a:xfrm>
                  <a:off x="3101676" y="5496644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64" name="Losango 763">
                  <a:extLst>
                    <a:ext uri="{FF2B5EF4-FFF2-40B4-BE49-F238E27FC236}">
                      <a16:creationId xmlns:a16="http://schemas.microsoft.com/office/drawing/2014/main" id="{00000000-0008-0000-0000-0000FC020000}"/>
                    </a:ext>
                  </a:extLst>
                </xdr:cNvPr>
                <xdr:cNvSpPr/>
              </xdr:nvSpPr>
              <xdr:spPr bwMode="auto">
                <a:xfrm>
                  <a:off x="3112995" y="5485460"/>
                  <a:ext cx="6791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65" name="Losango 764">
                  <a:extLst>
                    <a:ext uri="{FF2B5EF4-FFF2-40B4-BE49-F238E27FC236}">
                      <a16:creationId xmlns:a16="http://schemas.microsoft.com/office/drawing/2014/main" id="{00000000-0008-0000-0000-0000FD020000}"/>
                    </a:ext>
                  </a:extLst>
                </xdr:cNvPr>
                <xdr:cNvSpPr/>
              </xdr:nvSpPr>
              <xdr:spPr bwMode="auto">
                <a:xfrm>
                  <a:off x="3101676" y="5418352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66" name="Losango 765">
                  <a:extLst>
                    <a:ext uri="{FF2B5EF4-FFF2-40B4-BE49-F238E27FC236}">
                      <a16:creationId xmlns:a16="http://schemas.microsoft.com/office/drawing/2014/main" id="{00000000-0008-0000-0000-0000FE020000}"/>
                    </a:ext>
                  </a:extLst>
                </xdr:cNvPr>
                <xdr:cNvSpPr/>
              </xdr:nvSpPr>
              <xdr:spPr bwMode="auto">
                <a:xfrm>
                  <a:off x="3180915" y="5429536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67" name="Losango 766">
                  <a:extLst>
                    <a:ext uri="{FF2B5EF4-FFF2-40B4-BE49-F238E27FC236}">
                      <a16:creationId xmlns:a16="http://schemas.microsoft.com/office/drawing/2014/main" id="{00000000-0008-0000-0000-0000FF020000}"/>
                    </a:ext>
                  </a:extLst>
                </xdr:cNvPr>
                <xdr:cNvSpPr/>
              </xdr:nvSpPr>
              <xdr:spPr bwMode="auto">
                <a:xfrm>
                  <a:off x="3475229" y="5217028"/>
                  <a:ext cx="5659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68" name="Losango 767">
                  <a:extLst>
                    <a:ext uri="{FF2B5EF4-FFF2-40B4-BE49-F238E27FC236}">
                      <a16:creationId xmlns:a16="http://schemas.microsoft.com/office/drawing/2014/main" id="{00000000-0008-0000-0000-000000030000}"/>
                    </a:ext>
                  </a:extLst>
                </xdr:cNvPr>
                <xdr:cNvSpPr/>
              </xdr:nvSpPr>
              <xdr:spPr bwMode="auto">
                <a:xfrm>
                  <a:off x="2841321" y="5519013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69" name="Losango 768">
                  <a:extLst>
                    <a:ext uri="{FF2B5EF4-FFF2-40B4-BE49-F238E27FC236}">
                      <a16:creationId xmlns:a16="http://schemas.microsoft.com/office/drawing/2014/main" id="{00000000-0008-0000-0000-000001030000}"/>
                    </a:ext>
                  </a:extLst>
                </xdr:cNvPr>
                <xdr:cNvSpPr/>
              </xdr:nvSpPr>
              <xdr:spPr bwMode="auto">
                <a:xfrm>
                  <a:off x="2807362" y="5485460"/>
                  <a:ext cx="6791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70" name="Losango 769">
                  <a:extLst>
                    <a:ext uri="{FF2B5EF4-FFF2-40B4-BE49-F238E27FC236}">
                      <a16:creationId xmlns:a16="http://schemas.microsoft.com/office/drawing/2014/main" id="{00000000-0008-0000-0000-000002030000}"/>
                    </a:ext>
                  </a:extLst>
                </xdr:cNvPr>
                <xdr:cNvSpPr/>
              </xdr:nvSpPr>
              <xdr:spPr bwMode="auto">
                <a:xfrm>
                  <a:off x="2954519" y="5082812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71" name="Losango 770">
                  <a:extLst>
                    <a:ext uri="{FF2B5EF4-FFF2-40B4-BE49-F238E27FC236}">
                      <a16:creationId xmlns:a16="http://schemas.microsoft.com/office/drawing/2014/main" id="{00000000-0008-0000-0000-000003030000}"/>
                    </a:ext>
                  </a:extLst>
                </xdr:cNvPr>
                <xdr:cNvSpPr/>
              </xdr:nvSpPr>
              <xdr:spPr bwMode="auto">
                <a:xfrm>
                  <a:off x="3011118" y="5127551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72" name="Losango 771">
                  <a:extLst>
                    <a:ext uri="{FF2B5EF4-FFF2-40B4-BE49-F238E27FC236}">
                      <a16:creationId xmlns:a16="http://schemas.microsoft.com/office/drawing/2014/main" id="{00000000-0008-0000-0000-000004030000}"/>
                    </a:ext>
                  </a:extLst>
                </xdr:cNvPr>
                <xdr:cNvSpPr/>
              </xdr:nvSpPr>
              <xdr:spPr bwMode="auto">
                <a:xfrm>
                  <a:off x="2988478" y="5116366"/>
                  <a:ext cx="4527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73" name="Losango 772">
                  <a:extLst>
                    <a:ext uri="{FF2B5EF4-FFF2-40B4-BE49-F238E27FC236}">
                      <a16:creationId xmlns:a16="http://schemas.microsoft.com/office/drawing/2014/main" id="{00000000-0008-0000-0000-000005030000}"/>
                    </a:ext>
                  </a:extLst>
                </xdr:cNvPr>
                <xdr:cNvSpPr/>
              </xdr:nvSpPr>
              <xdr:spPr bwMode="auto">
                <a:xfrm>
                  <a:off x="3022438" y="5138735"/>
                  <a:ext cx="5659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74" name="Losango 773">
                  <a:extLst>
                    <a:ext uri="{FF2B5EF4-FFF2-40B4-BE49-F238E27FC236}">
                      <a16:creationId xmlns:a16="http://schemas.microsoft.com/office/drawing/2014/main" id="{00000000-0008-0000-0000-000006030000}"/>
                    </a:ext>
                  </a:extLst>
                </xdr:cNvPr>
                <xdr:cNvSpPr/>
              </xdr:nvSpPr>
              <xdr:spPr bwMode="auto">
                <a:xfrm>
                  <a:off x="3328072" y="5373613"/>
                  <a:ext cx="5659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75" name="Losango 774">
                  <a:extLst>
                    <a:ext uri="{FF2B5EF4-FFF2-40B4-BE49-F238E27FC236}">
                      <a16:creationId xmlns:a16="http://schemas.microsoft.com/office/drawing/2014/main" id="{00000000-0008-0000-0000-000007030000}"/>
                    </a:ext>
                  </a:extLst>
                </xdr:cNvPr>
                <xdr:cNvSpPr/>
              </xdr:nvSpPr>
              <xdr:spPr bwMode="auto">
                <a:xfrm>
                  <a:off x="3837462" y="4501210"/>
                  <a:ext cx="6791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76" name="Losango 775">
                  <a:extLst>
                    <a:ext uri="{FF2B5EF4-FFF2-40B4-BE49-F238E27FC236}">
                      <a16:creationId xmlns:a16="http://schemas.microsoft.com/office/drawing/2014/main" id="{00000000-0008-0000-0000-000008030000}"/>
                    </a:ext>
                  </a:extLst>
                </xdr:cNvPr>
                <xdr:cNvSpPr/>
              </xdr:nvSpPr>
              <xdr:spPr bwMode="auto">
                <a:xfrm>
                  <a:off x="3792182" y="4434102"/>
                  <a:ext cx="6791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77" name="Losango 776">
                  <a:extLst>
                    <a:ext uri="{FF2B5EF4-FFF2-40B4-BE49-F238E27FC236}">
                      <a16:creationId xmlns:a16="http://schemas.microsoft.com/office/drawing/2014/main" id="{00000000-0008-0000-0000-000009030000}"/>
                    </a:ext>
                  </a:extLst>
                </xdr:cNvPr>
                <xdr:cNvSpPr/>
              </xdr:nvSpPr>
              <xdr:spPr bwMode="auto">
                <a:xfrm>
                  <a:off x="3882742" y="4512395"/>
                  <a:ext cx="56599" cy="67108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78" name="Losango 777">
                  <a:extLst>
                    <a:ext uri="{FF2B5EF4-FFF2-40B4-BE49-F238E27FC236}">
                      <a16:creationId xmlns:a16="http://schemas.microsoft.com/office/drawing/2014/main" id="{00000000-0008-0000-0000-00000A030000}"/>
                    </a:ext>
                  </a:extLst>
                </xdr:cNvPr>
                <xdr:cNvSpPr/>
              </xdr:nvSpPr>
              <xdr:spPr bwMode="auto">
                <a:xfrm>
                  <a:off x="3780864" y="4478841"/>
                  <a:ext cx="67919" cy="78293"/>
                </a:xfrm>
                <a:prstGeom prst="diamond">
                  <a:avLst/>
                </a:prstGeom>
                <a:solidFill>
                  <a:srgbClr val="FF66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79" name="Retângulo 778">
                  <a:extLst>
                    <a:ext uri="{FF2B5EF4-FFF2-40B4-BE49-F238E27FC236}">
                      <a16:creationId xmlns:a16="http://schemas.microsoft.com/office/drawing/2014/main" id="{00000000-0008-0000-0000-00000B030000}"/>
                    </a:ext>
                  </a:extLst>
                </xdr:cNvPr>
                <xdr:cNvSpPr/>
              </xdr:nvSpPr>
              <xdr:spPr bwMode="auto">
                <a:xfrm>
                  <a:off x="577363" y="3662362"/>
                  <a:ext cx="260355" cy="178954"/>
                </a:xfrm>
                <a:prstGeom prst="rect">
                  <a:avLst/>
                </a:prstGeom>
                <a:solidFill>
                  <a:srgbClr val="FFD200"/>
                </a:solidFill>
                <a:ln w="952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80" name="Retângulo 779">
                  <a:extLst>
                    <a:ext uri="{FF2B5EF4-FFF2-40B4-BE49-F238E27FC236}">
                      <a16:creationId xmlns:a16="http://schemas.microsoft.com/office/drawing/2014/main" id="{00000000-0008-0000-0000-00000C030000}"/>
                    </a:ext>
                  </a:extLst>
                </xdr:cNvPr>
                <xdr:cNvSpPr/>
              </xdr:nvSpPr>
              <xdr:spPr bwMode="auto">
                <a:xfrm>
                  <a:off x="577363" y="3908424"/>
                  <a:ext cx="260355" cy="178954"/>
                </a:xfrm>
                <a:prstGeom prst="rect">
                  <a:avLst/>
                </a:prstGeom>
                <a:solidFill>
                  <a:srgbClr val="C00000"/>
                </a:solidFill>
                <a:ln w="952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81" name="Retângulo 780">
                  <a:extLst>
                    <a:ext uri="{FF2B5EF4-FFF2-40B4-BE49-F238E27FC236}">
                      <a16:creationId xmlns:a16="http://schemas.microsoft.com/office/drawing/2014/main" id="{00000000-0008-0000-0000-00000D030000}"/>
                    </a:ext>
                  </a:extLst>
                </xdr:cNvPr>
                <xdr:cNvSpPr/>
              </xdr:nvSpPr>
              <xdr:spPr bwMode="auto">
                <a:xfrm>
                  <a:off x="588683" y="4120932"/>
                  <a:ext cx="260355" cy="156585"/>
                </a:xfrm>
                <a:prstGeom prst="rect">
                  <a:avLst/>
                </a:prstGeom>
                <a:solidFill>
                  <a:srgbClr val="0070C0"/>
                </a:solidFill>
                <a:ln w="952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  <xdr:sp macro="" textlink="">
              <xdr:nvSpPr>
                <xdr:cNvPr id="782" name="Retângulo 781">
                  <a:extLst>
                    <a:ext uri="{FF2B5EF4-FFF2-40B4-BE49-F238E27FC236}">
                      <a16:creationId xmlns:a16="http://schemas.microsoft.com/office/drawing/2014/main" id="{00000000-0008-0000-0000-00000E030000}"/>
                    </a:ext>
                  </a:extLst>
                </xdr:cNvPr>
                <xdr:cNvSpPr/>
              </xdr:nvSpPr>
              <xdr:spPr bwMode="auto">
                <a:xfrm>
                  <a:off x="588683" y="4311071"/>
                  <a:ext cx="260355" cy="156585"/>
                </a:xfrm>
                <a:prstGeom prst="rect">
                  <a:avLst/>
                </a:prstGeom>
                <a:solidFill>
                  <a:srgbClr val="00B050"/>
                </a:solidFill>
                <a:ln w="952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>
                    <a:defRPr sz="18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>
                    <a:defRPr/>
                  </a:pPr>
                  <a:endParaRPr lang="en-US"/>
                </a:p>
              </xdr:txBody>
            </xdr:sp>
          </xdr:grpSp>
          <xdr:sp macro="" textlink="">
            <xdr:nvSpPr>
              <xdr:cNvPr id="538" name="Losango 537">
                <a:extLst>
                  <a:ext uri="{FF2B5EF4-FFF2-40B4-BE49-F238E27FC236}">
                    <a16:creationId xmlns:a16="http://schemas.microsoft.com/office/drawing/2014/main" id="{00000000-0008-0000-0000-00001A020000}"/>
                  </a:ext>
                </a:extLst>
              </xdr:cNvPr>
              <xdr:cNvSpPr/>
            </xdr:nvSpPr>
            <xdr:spPr bwMode="auto">
              <a:xfrm>
                <a:off x="3247074" y="3426094"/>
                <a:ext cx="51599" cy="71098"/>
              </a:xfrm>
              <a:prstGeom prst="diamond">
                <a:avLst/>
              </a:prstGeom>
              <a:solidFill>
                <a:srgbClr val="FF6600"/>
              </a:solidFill>
              <a:ln w="3175"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wrap="square" rtlCol="0" anchor="ctr"/>
              <a:lstStyle>
                <a:defPPr>
                  <a:defRPr lang="en-US"/>
                </a:defPPr>
                <a:lvl1pPr marL="0" algn="l" defTabSz="914400">
                  <a:defRPr sz="18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>
                  <a:defRPr sz="18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>
                  <a:defRPr sz="18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>
                  <a:defRPr sz="18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>
                  <a:defRPr sz="18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>
                  <a:defRPr sz="18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>
                  <a:defRPr sz="18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>
                  <a:defRPr sz="18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>
                  <a:defRPr sz="18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algn="ctr">
                  <a:defRPr/>
                </a:pPr>
                <a:endParaRPr lang="en-US"/>
              </a:p>
            </xdr:txBody>
          </xdr:sp>
        </xdr:grpSp>
      </xdr:grpSp>
      <xdr:sp macro="" textlink="">
        <xdr:nvSpPr>
          <xdr:cNvPr id="273" name="Losango 272">
            <a:extLst>
              <a:ext uri="{FF2B5EF4-FFF2-40B4-BE49-F238E27FC236}">
                <a16:creationId xmlns:a16="http://schemas.microsoft.com/office/drawing/2014/main" id="{00000000-0008-0000-0000-000011010000}"/>
              </a:ext>
            </a:extLst>
          </xdr:cNvPr>
          <xdr:cNvSpPr/>
        </xdr:nvSpPr>
        <xdr:spPr bwMode="auto">
          <a:xfrm>
            <a:off x="764409" y="3284824"/>
            <a:ext cx="47186" cy="67757"/>
          </a:xfrm>
          <a:prstGeom prst="diamond">
            <a:avLst/>
          </a:prstGeom>
          <a:solidFill>
            <a:srgbClr val="FF6600"/>
          </a:solidFill>
          <a:ln w="31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914400">
              <a:defRPr sz="18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>
              <a:defRPr sz="18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>
              <a:defRPr sz="18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>
              <a:defRPr sz="18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>
              <a:defRPr sz="18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>
              <a:defRPr sz="18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>
              <a:defRPr sz="18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>
              <a:defRPr sz="18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>
              <a:defRPr sz="18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/>
          </a:p>
        </xdr:txBody>
      </xdr:sp>
      <xdr:sp macro="" textlink="">
        <xdr:nvSpPr>
          <xdr:cNvPr id="274" name="Losango 273">
            <a:extLst>
              <a:ext uri="{FF2B5EF4-FFF2-40B4-BE49-F238E27FC236}">
                <a16:creationId xmlns:a16="http://schemas.microsoft.com/office/drawing/2014/main" id="{00000000-0008-0000-0000-000012010000}"/>
              </a:ext>
            </a:extLst>
          </xdr:cNvPr>
          <xdr:cNvSpPr/>
        </xdr:nvSpPr>
        <xdr:spPr bwMode="auto">
          <a:xfrm>
            <a:off x="1387262" y="3391299"/>
            <a:ext cx="47186" cy="67757"/>
          </a:xfrm>
          <a:prstGeom prst="diamond">
            <a:avLst/>
          </a:prstGeom>
          <a:solidFill>
            <a:srgbClr val="FF6600"/>
          </a:solidFill>
          <a:ln w="31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914400">
              <a:defRPr sz="18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>
              <a:defRPr sz="18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>
              <a:defRPr sz="18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>
              <a:defRPr sz="18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>
              <a:defRPr sz="18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>
              <a:defRPr sz="18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>
              <a:defRPr sz="18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>
              <a:defRPr sz="18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>
              <a:defRPr sz="18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/>
          </a:p>
        </xdr:txBody>
      </xdr:sp>
      <xdr:sp macro="" textlink="">
        <xdr:nvSpPr>
          <xdr:cNvPr id="275" name="Losango 274">
            <a:extLst>
              <a:ext uri="{FF2B5EF4-FFF2-40B4-BE49-F238E27FC236}">
                <a16:creationId xmlns:a16="http://schemas.microsoft.com/office/drawing/2014/main" id="{00000000-0008-0000-0000-000013010000}"/>
              </a:ext>
            </a:extLst>
          </xdr:cNvPr>
          <xdr:cNvSpPr/>
        </xdr:nvSpPr>
        <xdr:spPr bwMode="auto">
          <a:xfrm>
            <a:off x="1557130" y="3507454"/>
            <a:ext cx="47186" cy="67757"/>
          </a:xfrm>
          <a:prstGeom prst="diamond">
            <a:avLst/>
          </a:prstGeom>
          <a:solidFill>
            <a:srgbClr val="FF6600"/>
          </a:solidFill>
          <a:ln w="31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914400">
              <a:defRPr sz="18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>
              <a:defRPr sz="18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>
              <a:defRPr sz="18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>
              <a:defRPr sz="18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>
              <a:defRPr sz="18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>
              <a:defRPr sz="18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>
              <a:defRPr sz="18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>
              <a:defRPr sz="18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>
              <a:defRPr sz="18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/>
          </a:p>
        </xdr:txBody>
      </xdr:sp>
    </xdr:grpSp>
    <xdr:clientData/>
  </xdr:twoCellAnchor>
  <xdr:twoCellAnchor editAs="oneCell">
    <xdr:from>
      <xdr:col>12</xdr:col>
      <xdr:colOff>39688</xdr:colOff>
      <xdr:row>6</xdr:row>
      <xdr:rowOff>184392</xdr:rowOff>
    </xdr:from>
    <xdr:to>
      <xdr:col>13</xdr:col>
      <xdr:colOff>656835</xdr:colOff>
      <xdr:row>9</xdr:row>
      <xdr:rowOff>182249</xdr:rowOff>
    </xdr:to>
    <xdr:pic>
      <xdr:nvPicPr>
        <xdr:cNvPr id="4" name="Imagem 1" descr="image00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 r="10885"/>
        <a:stretch/>
      </xdr:blipFill>
      <xdr:spPr bwMode="auto">
        <a:xfrm>
          <a:off x="7278688" y="2391017"/>
          <a:ext cx="1410897" cy="1188482"/>
        </a:xfrm>
        <a:prstGeom prst="ellipse">
          <a:avLst/>
        </a:prstGeom>
        <a:ln w="28575" cap="rnd">
          <a:solidFill>
            <a:srgbClr val="333333"/>
          </a:solidFill>
        </a:ln>
        <a:effectLst>
          <a:outerShdw blurRad="381000" dist="292100" dir="5400000" sx="-80000" sy="-18000" rotWithShape="0">
            <a:srgbClr val="000000">
              <a:alpha val="22000"/>
            </a:srgbClr>
          </a:outerShdw>
        </a:effectLst>
      </xdr:spPr>
    </xdr:pic>
    <xdr:clientData/>
  </xdr:twoCellAnchor>
  <xdr:twoCellAnchor editAs="oneCell">
    <xdr:from>
      <xdr:col>9</xdr:col>
      <xdr:colOff>142874</xdr:colOff>
      <xdr:row>11</xdr:row>
      <xdr:rowOff>233293</xdr:rowOff>
    </xdr:from>
    <xdr:to>
      <xdr:col>10</xdr:col>
      <xdr:colOff>1069497</xdr:colOff>
      <xdr:row>14</xdr:row>
      <xdr:rowOff>219540</xdr:rowOff>
    </xdr:to>
    <xdr:pic>
      <xdr:nvPicPr>
        <xdr:cNvPr id="5" name="Imagem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 l="34965" r="28063" b="36772"/>
        <a:stretch/>
      </xdr:blipFill>
      <xdr:spPr bwMode="auto">
        <a:xfrm>
          <a:off x="5572124" y="4424293"/>
          <a:ext cx="1371123" cy="1176872"/>
        </a:xfrm>
        <a:prstGeom prst="ellipse">
          <a:avLst/>
        </a:prstGeom>
        <a:ln w="28575" cap="rnd">
          <a:solidFill>
            <a:srgbClr val="333333"/>
          </a:solidFill>
        </a:ln>
        <a:effectLst>
          <a:outerShdw blurRad="381000" dist="292100" dir="5400000" sx="-80000" sy="-18000" rotWithShape="0">
            <a:srgbClr val="000000">
              <a:alpha val="22000"/>
            </a:srgbClr>
          </a:outerShdw>
        </a:effectLst>
      </xdr:spPr>
    </xdr:pic>
    <xdr:clientData/>
  </xdr:twoCellAnchor>
  <xdr:twoCellAnchor editAs="oneCell">
    <xdr:from>
      <xdr:col>9</xdr:col>
      <xdr:colOff>158049</xdr:colOff>
      <xdr:row>6</xdr:row>
      <xdr:rowOff>187592</xdr:rowOff>
    </xdr:from>
    <xdr:to>
      <xdr:col>10</xdr:col>
      <xdr:colOff>1111250</xdr:colOff>
      <xdr:row>9</xdr:row>
      <xdr:rowOff>179958</xdr:rowOff>
    </xdr:to>
    <xdr:pic>
      <xdr:nvPicPr>
        <xdr:cNvPr id="6" name="Picture 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 l="22651" b="10357"/>
        <a:stretch/>
      </xdr:blipFill>
      <xdr:spPr bwMode="auto">
        <a:xfrm>
          <a:off x="5587299" y="2394217"/>
          <a:ext cx="1397701" cy="1182992"/>
        </a:xfrm>
        <a:prstGeom prst="ellipse">
          <a:avLst/>
        </a:prstGeom>
        <a:ln w="28575" cap="rnd">
          <a:solidFill>
            <a:srgbClr val="333333"/>
          </a:solidFill>
        </a:ln>
        <a:effectLst>
          <a:outerShdw blurRad="381000" dist="292100" dir="5400000" sx="-80000" sy="-18000" rotWithShape="0">
            <a:srgbClr val="000000">
              <a:alpha val="22000"/>
            </a:srgbClr>
          </a:outerShdw>
        </a:effectLst>
      </xdr:spPr>
    </xdr:pic>
    <xdr:clientData/>
  </xdr:twoCellAnchor>
  <xdr:twoCellAnchor editAs="oneCell">
    <xdr:from>
      <xdr:col>12</xdr:col>
      <xdr:colOff>635288</xdr:colOff>
      <xdr:row>11</xdr:row>
      <xdr:rowOff>226201</xdr:rowOff>
    </xdr:from>
    <xdr:to>
      <xdr:col>15</xdr:col>
      <xdr:colOff>181642</xdr:colOff>
      <xdr:row>14</xdr:row>
      <xdr:rowOff>209365</xdr:rowOff>
    </xdr:to>
    <xdr:pic>
      <xdr:nvPicPr>
        <xdr:cNvPr id="7" name="Imagem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/>
      </xdr:blipFill>
      <xdr:spPr bwMode="auto">
        <a:xfrm>
          <a:off x="7874288" y="4417201"/>
          <a:ext cx="1324354" cy="1173790"/>
        </a:xfrm>
        <a:prstGeom prst="flowChartConnector">
          <a:avLst/>
        </a:prstGeom>
        <a:ln w="28575">
          <a:solidFill>
            <a:schemeClr val="tx1"/>
          </a:solidFill>
        </a:ln>
      </xdr:spPr>
    </xdr:pic>
    <xdr:clientData/>
  </xdr:twoCellAnchor>
  <xdr:twoCellAnchor editAs="oneCell">
    <xdr:from>
      <xdr:col>15</xdr:col>
      <xdr:colOff>258531</xdr:colOff>
      <xdr:row>6</xdr:row>
      <xdr:rowOff>215808</xdr:rowOff>
    </xdr:from>
    <xdr:to>
      <xdr:col>16</xdr:col>
      <xdr:colOff>730248</xdr:colOff>
      <xdr:row>9</xdr:row>
      <xdr:rowOff>198973</xdr:rowOff>
    </xdr:to>
    <xdr:pic>
      <xdr:nvPicPr>
        <xdr:cNvPr id="8" name="Imagem 6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 l="-6201" t="-5531" r="-808" b="-3546"/>
        <a:stretch/>
      </xdr:blipFill>
      <xdr:spPr bwMode="auto">
        <a:xfrm>
          <a:off x="9275531" y="2422433"/>
          <a:ext cx="1360717" cy="1173790"/>
        </a:xfrm>
        <a:prstGeom prst="ellipse">
          <a:avLst/>
        </a:prstGeom>
        <a:ln w="19050" cap="rnd">
          <a:solidFill>
            <a:srgbClr val="333333"/>
          </a:solidFill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161924</xdr:rowOff>
    </xdr:from>
    <xdr:to>
      <xdr:col>3</xdr:col>
      <xdr:colOff>673100</xdr:colOff>
      <xdr:row>1</xdr:row>
      <xdr:rowOff>476250</xdr:rowOff>
    </xdr:to>
    <xdr:pic>
      <xdr:nvPicPr>
        <xdr:cNvPr id="389690" name="Imagem 4">
          <a:extLst>
            <a:ext uri="{FF2B5EF4-FFF2-40B4-BE49-F238E27FC236}">
              <a16:creationId xmlns:a16="http://schemas.microsoft.com/office/drawing/2014/main" id="{00000000-0008-0000-0100-00003AF20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4325" y="161925"/>
          <a:ext cx="2295525" cy="8953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DA-SILVA Gabriela" id="{0549ED44-BF64-FE6C-4D1A-10EB2F0F0028}"/>
  <person displayName="SCARDELATTO Lucas" id="{A97E97BB-0CFD-DC26-721A-6ABD86BDFEFC}"/>
  <person displayName="KERNBICHLER Vitor" id="{03A5AC52-F456-B36C-123A-490FE22D111D}"/>
  <person displayName="MARIM Allan" id="{3C624FED-62EA-3EDF-EF73-1B3EDDAF6A95}"/>
  <person displayName="RAHHAL Rafael" id="{1ACE50D6-EDF3-EE1F-702B-6EBD5273C2B2}"/>
  <person displayName="IAMUNDO Gabriel" id="{0374108F-9284-6393-8B3A-36C581CF8D17}"/>
  <person displayName="PARMIGIANI Daniela" id="{C1D8F1CE-2379-FF3E-4024-CBCB444F39BF}"/>
  <person displayName="lb92260" id="{A6E70FCF-2731-123A-C828-5E10D32FF304}"/>
  <person displayName="TORRES Fabiana" id="{7A5DB097-1F6C-046F-EA11-27CE3E7F601A}"/>
  <person displayName="PINTO Gisele" id="{850FCC37-4E32-99BA-CE7A-52FCFBA888E7}"/>
  <person displayName="ALVES Rennan" id="{D6F2B9A6-2AAA-6261-A7DC-7F5195BBE867}"/>
  <person displayName="OLIVEIRA Izabella" id="{D2EA8CB9-64A4-6388-4746-08A52A89FA07}"/>
  <person displayName="FRIZO Roberta" id="{ACBA51A0-073D-8EC4-CB57-5ADA4B815CD0}"/>
  <person displayName="ESPELHO-DE-SOUZA Gabriela (renexter)" id="{78BABAFC-88B6-AA8D-0C04-F989C0575B67}" userId="S::gabriela.espelho-de-souza-extern@renault.com::1c97d800-76ac-40a5-8ae6-32125e550621" providerId="AD"/>
</personList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Escritório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ln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C4" personId="{C1D8F1CE-2379-FF3E-4024-CBCB444F39BF}" id="{0077009E-0060-4C3C-B716-003000BE002A}" done="0">
    <text xml:space="preserve">A ser utilizado pelo DCQS
</text>
  </threadedComment>
  <threadedComment ref="D377" personId="{0549ED44-BF64-FE6C-4D1A-10EB2F0F0028}" id="{00970036-004C-4B68-8CE7-008C00D30089}" done="0">
    <text xml:space="preserve">Mudança de regional,saiu da R6 para R2.
</text>
  </threadedComment>
  <threadedComment ref="D414" personId="{0549ED44-BF64-FE6C-4D1A-10EB2F0F0028}" id="{006500D3-0034-43D0-9AE2-003C00A1007C}" done="0">
    <text xml:space="preserve">Mudança de regional,saiu da R6 para R2.
</text>
  </threadedComment>
  <threadedComment ref="C23" personId="{D6F2B9A6-2AAA-6261-A7DC-7F5195BBE867}" id="{0054009D-000C-42E9-841A-00640046003A}" done="0">
    <text xml:space="preserve">AutoPlus assume as operações da Liberté Jaragua do Sul a partir de 30/12/2022
</text>
  </threadedComment>
  <threadedComment ref="C165" personId="{A6E70FCF-2731-123A-C828-5E10D32FF304}" id="{00030030-007E-4E71-BA0A-008800DE002E}" done="0">
    <text xml:space="preserve">Grupo Azzurra comprou CNPJ em Novembro / 2003
Em Dez/2013 trocou o nome para Leauto
</text>
  </threadedComment>
  <threadedComment ref="C91" personId="{03A5AC52-F456-B36C-123A-490FE22D111D}" id="{006600BF-0095-4B47-8A47-00FF00550094}" done="0">
    <text xml:space="preserve">Euro iniciou operações em 01/08/2017
Euro comprou e encerrou o ponto da Santa Emília (BIR 784) em junho/18.
</text>
  </threadedComment>
  <threadedComment ref="D398" personId="{A97E97BB-0CFD-DC26-721A-6ABD86BDFEFC}" id="{00D400F8-002F-4283-A39C-00040070006B}" done="0">
    <text xml:space="preserve">DIV exclusiva para faturamento Vendas Diretas
</text>
  </threadedComment>
  <threadedComment ref="C210" personId="{1ACE50D6-EDF3-EE1F-702B-6EBD5273C2B2}" id="{006F00A7-00A2-45F3-ABD6-001600BC0092}" done="0">
    <text xml:space="preserve">Mudança para o Grupo R.Point em 01/02/2016. Antiga Bir 7600505
</text>
  </threadedComment>
  <threadedComment ref="C160" personId="{A97E97BB-0CFD-DC26-721A-6ABD86BDFEFC}" id="{009700F6-0092-4B6A-81CB-001F0099001F}" done="0">
    <text xml:space="preserve">Data de inauguração da antiga Renacar.
Inauguração JPN em 09/2019
</text>
  </threadedComment>
  <threadedComment ref="C19" personId="{03A5AC52-F456-B36C-123A-490FE22D111D}" id="{00980096-00F1-4793-8A9F-005D00650051}" done="0">
    <text xml:space="preserve">Alteração de Nome Comercial e Razão Social (Superauto p/ Autoplus) em 07/08/18 (mesma BIR)
</text>
  </threadedComment>
  <threadedComment ref="C212" personId="{1ACE50D6-EDF3-EE1F-702B-6EBD5273C2B2}" id="{0010002A-0012-4C7C-AB69-00C900C9007B}" done="0">
    <text xml:space="preserve">Grupo Ravel assumiu a operação da Renauto em Rio Verde em Março/15. 
Separação do Show Room em Março 2016
</text>
  </threadedComment>
  <threadedComment ref="C43" personId="{7A5DB097-1F6C-046F-EA11-27CE3E7F601A}" id="{0046008C-0037-41CF-B393-00C600FF002D}" done="0">
    <text xml:space="preserve">Valence Barão para Minas Frence Barão Em:25/04/2021
</text>
  </threadedComment>
  <threadedComment ref="C16" personId="{A6E70FCF-2731-123A-C828-5E10D32FF304}" id="{00D40073-00D1-4703-9620-0003002D0005}" done="0">
    <text xml:space="preserve">Grupo Original comprou CNPJ em Setembro / 2008
Troca de Grupo (para Eiffel Serra) em Junho/2012
Troca de Grupo - Serra p/ Besouro em junho/2018. Reabertura do ponto em ago/18.
</text>
  </threadedComment>
  <threadedComment ref="C7" personId="{3C624FED-62EA-3EDF-EF73-1B3EDDAF6A95}" id="{006A0094-002D-42DA-AE8B-003B003E0094}" done="0">
    <text xml:space="preserve">Mudança de Setor 17/10/18
R2S1--&gt;R2S2
</text>
  </threadedComment>
  <threadedComment ref="C20" personId="{03A5AC52-F456-B36C-123A-490FE22D111D}" id="{00950049-00B3-421A-8724-003C00440076}" done="0">
    <text xml:space="preserve">Alteração de Nome Comercial e Razão Social (Superauto p/ Autoplus) em 07/08/18 (mesma BIR)
</text>
  </threadedComment>
  <threadedComment ref="C148" personId="{03A5AC52-F456-B36C-123A-490FE22D111D}" id="{000E0070-00D0-4C51-AD9A-008C005B00D1}" done="0">
    <text xml:space="preserve">mud. Ponto da matriz Indianópolis p/ Pinheiros em 08/20.
</text>
  </threadedComment>
  <threadedComment ref="C203" personId="{0374108F-9284-6393-8B3A-36C581CF8D17}" id="{00EC00CE-00D5-4582-B3E1-009900D70090}" done="0">
    <text xml:space="preserve">Proeste assumiu operação (antiga Viviani) em: 18/04/2016
Proeste Bauru será a nova Matriz do grupo assumindo a BIR 7600895.
BIR 7600919 será passada para futura filial de Avaré
</text>
  </threadedComment>
  <threadedComment ref="C202" personId="{0374108F-9284-6393-8B3A-36C581CF8D17}" id="{004700F2-009C-4BB8-9DB7-00F500E1007B}" done="0">
    <text xml:space="preserve">Mudança de Regional em 05/16:
antiga R5S1 -&gt; nova R4S3
</text>
  </threadedComment>
  <threadedComment ref="C71" personId="{A97E97BB-0CFD-DC26-721A-6ABD86BDFEFC}" id="{00C60076-00D5-490C-A4EF-00D400A600BC}" done="0">
    <text xml:space="preserve">Mudança de grupo em 09/2019.
Antiga Entreposto São Luís RM (07600981) para Du Nort São Luís RM (a definir)
</text>
  </threadedComment>
  <threadedComment ref="C306" personId="{A6E70FCF-2731-123A-C828-5E10D32FF304}" id="{007E0044-00F6-4A21-83C5-008D00FB006A}" done="0">
    <text xml:space="preserve">Grupo Gama comprou operação do Grupo Plus.
11/04/16
</text>
  </threadedComment>
  <threadedComment ref="AC287" personId="{C1D8F1CE-2379-FF3E-4024-CBCB444F39BF}" id="{0036003C-00AA-4E08-8609-00E500F4008E}" done="0">
    <text xml:space="preserve">A ser utilizado pelo DCQS
</text>
  </threadedComment>
  <threadedComment ref="C8" personId="{3C624FED-62EA-3EDF-EF73-1B3EDDAF6A95}" id="{004C00A7-00D7-4A2B-A935-006B00A500BA}" done="0">
    <text xml:space="preserve">Mudança de Setor 17/10/18
R2S1--&gt;R2S2
</text>
  </threadedComment>
  <threadedComment ref="C32" personId="{1ACE50D6-EDF3-EE1F-702B-6EBD5273C2B2}" id="{00480001-0066-4672-A184-006200C6005C}" done="0">
    <text xml:space="preserve">Grupo Sinal assumiu operação do ponto em Dez/14. Antigo ponto: AR Motors (Bir 07600443)
Mudança de ponto em 8/2015
</text>
  </threadedComment>
  <threadedComment ref="C227" personId="{D2EA8CB9-64A4-6388-4746-08A52A89FA07}" id="{00A40069-0026-4335-A558-00BF00C0002D}" done="0">
    <text xml:space="preserve">Troca de grupo: Versalhes para Leva em 16/05/2022.
</text>
  </threadedComment>
  <threadedComment ref="Z20" personId="{03A5AC52-F456-B36C-123A-490FE22D111D}" id="{00E900C5-0014-42C4-B41E-004D00B70021}" done="0">
    <text xml:space="preserve">Alteração de Nome Comercial e Razão Social (Superauto p/ Autoplus) em 07/08/18 (mesma BIR)
</text>
  </threadedComment>
  <threadedComment ref="C129" personId="{A6E70FCF-2731-123A-C828-5E10D32FF304}" id="{0078006C-0085-4774-A7BB-00A4005400D6}" done="0">
    <text xml:space="preserve">Grupo Smaff comprou Pontos Renascença Agosto/2012
Grupo Buritis comprou operação de CG e Dourados em Janeiro/2015
Troca Buritis (antiga BIR 827) --&gt; Guará (BIR 991). Iniciou operações em 11/2017.
</text>
  </threadedComment>
  <threadedComment ref="C288" personId="{03A5AC52-F456-B36C-123A-490FE22D111D}" id="{00AB0003-00AB-45F9-ADCD-005D0036006F}" done="0">
    <text xml:space="preserve">Troca de Grupos (Eiffel --&gt; Azzurra) em 11/09/2020
Em set/2022 se tornou PRO+ completa
</text>
  </threadedComment>
  <threadedComment ref="C273" personId="{03A5AC52-F456-B36C-123A-490FE22D111D}" id="{00120066-0075-4A29-9AB7-00FA00190025}" done="0">
    <text xml:space="preserve">Mudança de ponto e inclusão do RM em 14/05/18
</text>
  </threadedComment>
  <threadedComment ref="D385" personId="{0549ED44-BF64-FE6C-4D1A-10EB2F0F0028}" id="{002D00C7-000C-4A77-802D-004B009C0004}" done="0">
    <text xml:space="preserve">Mudança de regional,saiu da R6 para R2.
</text>
  </threadedComment>
  <threadedComment ref="C39" personId="{03A5AC52-F456-B36C-123A-490FE22D111D}" id="{004900E1-0020-4E4D-8502-0050002A00B2}" done="0">
    <text xml:space="preserve">Mudança de BIR em 11/05/2018
BIR 738 --&gt; BIR 1038 devido a separaçaõ das operações do grupo BR France
</text>
  </threadedComment>
  <threadedComment ref="C192" personId="{A6E70FCF-2731-123A-C828-5E10D32FF304}" id="{0045004E-00C3-4D4E-B3FF-00D000FA00E8}" done="0">
    <text xml:space="preserve">Grupo Indiana comprou CNPJ em Agosto / 2010
====================
Grupo Orletti sob o nome de Atlantica Automotor assumiu o ponto em Jan/15
====================
Alteração de nome e razão social de Atlântica para Orvel em Jun/21
</text>
  </threadedComment>
  <threadedComment ref="C9" personId="{3C624FED-62EA-3EDF-EF73-1B3EDDAF6A95}" id="{0090007A-0010-4DB0-BBD5-0051001900B6}" done="0">
    <text xml:space="preserve">Mudança de Setor 17/10/18
R2S1--&gt;R2S2
</text>
  </threadedComment>
  <threadedComment ref="C21" personId="{03A5AC52-F456-B36C-123A-490FE22D111D}" id="{00F300C1-00DB-40D0-9175-00BA00E300FC}" done="0">
    <text xml:space="preserve">Alteração de Nome Comercial e Razão Social (Superauto p/ Autoplus) em 07/08/18 (mesma BIR)
</text>
  </threadedComment>
  <threadedComment ref="C49" personId="{A6E70FCF-2731-123A-C828-5E10D32FF304}" id="{00E900D0-0022-4F46-B207-00DC00EF00F7}" done="0">
    <text xml:space="preserve">Sinal assumiu operação (antiga Grand Brasil) em: 01/05/2016
Grupo Nobre assumiu operação (antiga Sinal) em: 16/03/2020
</text>
  </threadedComment>
  <threadedComment ref="C66" personId="{7A5DB097-1F6C-046F-EA11-27CE3E7F601A}" id="{000200F3-0054-4263-A675-008000D800E0}" done="0">
    <text xml:space="preserve">Du Nort Marabá(matriz) Para Du Nort Marabá (Filial) em: 25/11/2020
</text>
  </threadedComment>
  <threadedComment ref="C194" personId="{1ACE50D6-EDF3-EE1F-702B-6EBD5273C2B2}" id="{00AD00BF-0097-4517-8045-005800DB0022}" done="0">
    <text xml:space="preserve">Grupo AutoFrance sobre outra Razão Social (AutoFrance Veiculos) assumiu o ponto em Jan/15
Grupo Orvel assumiu pontos da Auto France em Jul/21
</text>
  </threadedComment>
  <threadedComment ref="C90" personId="{3C624FED-62EA-3EDF-EF73-1B3EDDAF6A95}" id="{00BE0020-00ED-4206-80EB-001300D900A2}" done="0">
    <text xml:space="preserve">Mudança de Setor 17/10/18
R2S2--&gt;R2S1
</text>
  </threadedComment>
  <threadedComment ref="D318" personId="{0549ED44-BF64-FE6C-4D1A-10EB2F0F0028}" id="{00C50046-0057-4C14-94A9-00FC00A3009F}" done="0"/>
  <threadedComment ref="C10" personId="{3C624FED-62EA-3EDF-EF73-1B3EDDAF6A95}" id="{00B300D4-008B-455F-9F01-001900480095}" done="0">
    <text xml:space="preserve">Mudança de Setor 17/10/18
R2S1--&gt;R2S2
</text>
  </threadedComment>
  <threadedComment ref="C28" personId="{0374108F-9284-6393-8B3A-36C581CF8D17}" id="{0060003F-003C-4D3C-94F5-00BA003500B8}" done="0">
    <text xml:space="preserve">Balilla assume operação da Maggi (antiga BIR 509) dia 02/05/2016.
</text>
  </threadedComment>
  <threadedComment ref="C138" personId="{850FCC37-4E32-99BA-CE7A-52FCFBA888E7}" id="{004F00D9-002D-402F-B64F-0093004B00B1}" done="0">
    <text xml:space="preserve">Data da Rdb no ponto/cidade
Antiga BIR 582 Sulbra Erechim cancelada
Nova BIR 750 para o grupo Weicolo - Jun/2013
Antiga BIR 750 para o grupo IESA - Jun/2015
</text>
  </threadedComment>
  <threadedComment ref="D306" personId="{0549ED44-BF64-FE6C-4D1A-10EB2F0F0028}" id="{006C005B-0071-483A-95C2-00CF00140054}" done="0">
    <text xml:space="preserve">Mudança de regional,saiu da R5 para R4.
</text>
  </threadedComment>
  <threadedComment ref="C35" personId="{7A5DB097-1F6C-046F-EA11-27CE3E7F601A}" id="{00010072-0017-483D-87AE-000900590024}" done="0">
    <text xml:space="preserve">Itavema Indianopolis para Sinal Frence Indianopolis Em:27/11/2020
</text>
  </threadedComment>
  <threadedComment ref="C15" personId="{A97E97BB-0CFD-DC26-721A-6ABD86BDFEFC}" id="{00A60082-0006-42E1-85D7-005C008B0020}" done="0">
    <text xml:space="preserve">Grupo Besouro inagurou o ponto em Fevereiro de 2019. Grupo Serra encerrou as operções em  Junho de 2018.
</text>
  </threadedComment>
  <threadedComment ref="C116" personId="{A6E70FCF-2731-123A-C828-5E10D32FF304}" id="{008B0099-00E4-469D-8529-00EF00400031}" done="0">
    <text xml:space="preserve">Grupo Gama comprou operação do Grupo Plus.
11/04/16
</text>
  </threadedComment>
  <threadedComment ref="C11" personId="{3C624FED-62EA-3EDF-EF73-1B3EDDAF6A95}" id="{001300A2-0026-43F4-8287-00A2003D00C3}" done="0">
    <text xml:space="preserve">Mudança de Setor 17/10/18
R2S1--&gt;R2S2
</text>
  </threadedComment>
  <threadedComment ref="D348" personId="{0549ED44-BF64-FE6C-4D1A-10EB2F0F0028}" id="{00B9000E-00E4-4F94-8CAE-00D7001E00C4}" done="0">
    <text xml:space="preserve">Mudança de regional,saiu da R5 para R4.
</text>
  </threadedComment>
  <threadedComment ref="C189" personId="{A6E70FCF-2731-123A-C828-5E10D32FF304}" id="{001600AA-0056-434B-8931-00F1003C00ED}" done="0">
    <text xml:space="preserve">Mudança de Ponto:
8/11/2011
</text>
  </threadedComment>
  <threadedComment ref="C27" personId="{03A5AC52-F456-B36C-123A-490FE22D111D}" id="{007200F4-005D-42F6-BED8-009E000B001E}" done="0">
    <text xml:space="preserve">Troca de Grupos (Eiffel --&gt; Azzurra) em 11/09/2020
</text>
  </threadedComment>
  <threadedComment ref="C12" personId="{3C624FED-62EA-3EDF-EF73-1B3EDDAF6A95}" id="{00D40083-00B7-470A-8F02-002F00DF0025}" done="0">
    <text xml:space="preserve">Mudança de Setor 17/10/18
R2S1--&gt;R2S2
</text>
  </threadedComment>
  <threadedComment ref="C261" personId="{A97E97BB-0CFD-DC26-721A-6ABD86BDFEFC}" id="{00AB000D-0076-489E-8896-0073006E00CB}" done="0">
    <text xml:space="preserve">Data da inauguração da antiga Cical.
Data de inauguração da Prima Via: 27/12/2018
Mudança de grupo em 07/2021
Antiga Via Automóveis Uberlândia (07601068) para Urca France Uberlândia (07601175)
</text>
  </threadedComment>
  <threadedComment ref="C177" personId="{C1D8F1CE-2379-FF3E-4024-CBCB444F39BF}" id="{00D90065-000F-4FE3-800D-00470090007C}" done="0">
    <text xml:space="preserve">Automec assumiu a operação da Concorde em 10/04/2017
Andreta assumiu a operação da Automec em 06/01/2020 em novo ponto
</text>
  </threadedComment>
  <threadedComment ref="C33" personId="{0374108F-9284-6393-8B3A-36C581CF8D17}" id="{001800BF-00EA-43BE-B607-0088006700C9}" done="0">
    <text xml:space="preserve">Sinal assumiu operação (antiga Grand Brasil) em: 01/05/2016
</text>
  </threadedComment>
  <threadedComment ref="Z19" personId="{03A5AC52-F456-B36C-123A-490FE22D111D}" id="{009A0088-002B-4CC3-AB61-00D100AF000C}" done="0">
    <text xml:space="preserve">Alteração de Nome Comercial e Razão Social (Superauto p/ Autoplus) em 07/08/18 (mesma BIR)
</text>
  </threadedComment>
  <threadedComment ref="D349" personId="{0549ED44-BF64-FE6C-4D1A-10EB2F0F0028}" id="{004D0002-0030-49F5-9B0C-000900BB00F6}" done="0">
    <text xml:space="preserve">Mudança de regional,saiu da R5 para R4.
</text>
  </threadedComment>
  <threadedComment ref="D391" personId="{0549ED44-BF64-FE6C-4D1A-10EB2F0F0028}" id="{00E500C8-0053-4A03-BCC3-00D00091005A}" done="0">
    <text xml:space="preserve">Mudança de regional,saiu da R4 para R3.
</text>
  </threadedComment>
  <threadedComment ref="C187" personId="{03A5AC52-F456-B36C-123A-490FE22D111D}" id="{00F50062-0057-4100-B19F-00DE009E00D7}" done="0">
    <text xml:space="preserve">Troca de grupo
Max Motors --&gt; Toriba jan/17
Fechamento temporário em SET/17 com reabertura em novo endereço em MAI/19
</text>
  </threadedComment>
  <threadedComment ref="C22" personId="{7A5DB097-1F6C-046F-EA11-27CE3E7F601A}" id="{0004005A-0014-4877-9536-00AD00DC0057}" done="0">
    <text xml:space="preserve">Automega Para AutoPlus Em:01/11/2022
</text>
  </threadedComment>
  <threadedComment ref="C297" personId="{1ACE50D6-EDF3-EE1F-702B-6EBD5273C2B2}" id="{00680027-003A-44A4-A763-00F300A200E2}" done="0">
    <text xml:space="preserve">Grupo DR Sul assumiu da Sulbra o ponto em Outubro/2014
</text>
  </threadedComment>
  <threadedComment ref="C36" personId="{0374108F-9284-6393-8B3A-36C581CF8D17}" id="{00980083-0072-4DD5-86D1-002F000300F5}" done="0">
    <text xml:space="preserve">Sinal assumiu operação (antiga Grand Brasil) em: 01/05/2016
</text>
  </threadedComment>
  <threadedComment ref="D365" personId="{0549ED44-BF64-FE6C-4D1A-10EB2F0F0028}" id="{00750078-0062-4316-8756-004400C3008D}" done="0">
    <text xml:space="preserve">Mudança de regional,saiu da R6 para R2.
</text>
  </threadedComment>
  <threadedComment ref="C60" personId="{D6F2B9A6-2AAA-6261-A7DC-7F5195BBE867}" id="{00D50067-009B-482D-90E3-00B4001D00C4}" done="0">
    <text xml:space="preserve">De Marco assume as operações da Liberté Blumenau a partir de 30/12/2022
</text>
  </threadedComment>
  <threadedComment ref="Z21" personId="{03A5AC52-F456-B36C-123A-490FE22D111D}" id="{00040046-0001-4B41-B083-001F007000C3}" done="0">
    <text xml:space="preserve">Alteração de Nome Comercial e Razão Social (Superauto p/ Autoplus) em 07/08/18 (mesma BIR)
</text>
  </threadedComment>
  <threadedComment ref="D389" personId="{0549ED44-BF64-FE6C-4D1A-10EB2F0F0028}" id="{00A80043-00D2-40E6-8DE7-008A0092005E}" done="0">
    <text xml:space="preserve">Mudança de regional,saiu da R5 para R4.
</text>
  </threadedComment>
  <threadedComment ref="C31" personId="{1ACE50D6-EDF3-EE1F-702B-6EBD5273C2B2}" id="{009E001E-0053-4C4D-9D89-005C00F100A8}" done="0">
    <text xml:space="preserve">Mudança de ponto em 12.09.11
Grupo Sinal assumiu operação do ponto em Dez/14. Antigo ponto Matriz: AR Motors (Bir 07600434)
</text>
  </threadedComment>
  <threadedComment ref="C107" personId="{3C624FED-62EA-3EDF-EF73-1B3EDDAF6A95}" id="{002200E7-000F-4D80-B6E1-00D700C300C2}" done="0">
    <text xml:space="preserve">Mudança de grupo em 19/12/2018.
Antiga Granvel Ponta Grossa (7600447)
Mudança de grupo, Vip Car Ponta Grossa  para Fórmula em 01/02/2023.
</text>
  </threadedComment>
  <threadedComment ref="C228" personId="{03A5AC52-F456-B36C-123A-490FE22D111D}" id="{00EB00E2-00D1-4498-86C9-002D00F000C2}" done="0">
    <text xml:space="preserve">Antigo ponto Provence Volta Redonda (Data RdB 08/12/2011 - BIR 625)
Troca p/ o grupo Rio Sena em 13/03/18
</text>
  </threadedComment>
  <threadedComment ref="C34" personId="{A6E70FCF-2731-123A-C828-5E10D32FF304}" id="{00890048-0053-495B-9362-0074000B0051}" done="0">
    <text xml:space="preserve">Mudança de Ponto:
26.08.2011
================
Sinal assumiu operação (antiga Grand Brasil) em: 01/05/2016
</text>
  </threadedComment>
  <threadedComment ref="D371" personId="{0549ED44-BF64-FE6C-4D1A-10EB2F0F0028}" id="{00B000F7-005B-43C6-AF1A-000A009900A2}" done="0">
    <text xml:space="preserve">Mudança de regional,saiu da R5 para R4.
</text>
  </threadedComment>
  <threadedComment ref="C38" personId="{03A5AC52-F456-B36C-123A-490FE22D111D}" id="{00360038-00BD-4DEE-A6C6-00E100F10053}" done="0">
    <text xml:space="preserve">Mudança de BIR em 11/05/2018
BIR 629 --&gt; BIR 1037 devido a separaçaõ das operações do grupo BR France
</text>
  </threadedComment>
  <threadedComment ref="C45" personId="{A6E70FCF-2731-123A-C828-5E10D32FF304}" id="{006A00A4-00A7-4AB5-ADAA-00A8006E002D}" done="0">
    <text xml:space="preserve">Mudança de Ponto grupo Valence: 11.04.2011
Grupo Carbel Paris assumiu a operação em 02/12/2019
</text>
  </threadedComment>
  <threadedComment ref="C262" personId="{0374108F-9284-6393-8B3A-36C581CF8D17}" id="{005C00DF-0050-409A-8553-001300F600EA}" done="0">
    <text xml:space="preserve">Mudança de Regional em 05/16:
antiga R5S1 -&gt; nova R4S3
Mudança de grupo em 07/2021
Antiga Via Automóveis Uberaba (07601130) para Urca France Uberaba (07601176)
</text>
  </threadedComment>
  <threadedComment ref="C50" personId="{A6E70FCF-2731-123A-C828-5E10D32FF304}" id="{00BE0051-002D-4897-BFC8-006000E50048}" done="0">
    <text xml:space="preserve">Sinal assumiu operação (antiga Grand Brasil) em: 01/05/2016
Nobre assumiu operação (antiga Sinal - 939) em junho/20
</text>
  </threadedComment>
  <threadedComment ref="C146" personId="{850FCC37-4E32-99BA-CE7A-52FCFBA888E7}" id="{004D00DC-00FD-4898-AE01-004C00AC00B5}" done="0">
    <text xml:space="preserve">Data da Rdb no ponto/cidade
Antiga BIR 251 Sulbra Passo Fundo cancelada
Nova BIR 756 para o grupo Itaimbé - Jun/2013
</text>
  </threadedComment>
  <threadedComment ref="C73" personId="{03A5AC52-F456-B36C-123A-490FE22D111D}" id="{000000FF-0047-4176-AB64-008F00DD00C1}" done="0">
    <text xml:space="preserve">O ponto de Mossoró (07600559 - Matriz) foi adquirido pelo novo Grupo Gamboa (07600935).
Assim, a BIR 678 se tornou a nova Matriz do grupo (04/05/2018)
</text>
  </threadedComment>
  <threadedComment ref="D322" personId="{0549ED44-BF64-FE6C-4D1A-10EB2F0F0028}" id="{001B003D-00A4-48DA-BA6B-00A500BD0027}" done="0">
    <text xml:space="preserve">Mudança de regional,saiu da R5 para R4.
</text>
  </threadedComment>
  <threadedComment ref="C47" personId="{03A5AC52-F456-B36C-123A-490FE22D111D}" id="{007D00CC-00B1-448B-8059-0009004B00B5}" done="0">
    <text xml:space="preserve">Antiga Terra Norte (BIR 615) - encerramento abr/17
Abertura Carmo em outro ponto (BIR 1004) 16/02/2018
</text>
  </threadedComment>
  <threadedComment ref="C171" personId="{850FCC37-4E32-99BA-CE7A-52FCFBA888E7}" id="{006500B0-00EC-4DC1-AC2F-00AD006E008A}" done="0">
    <text xml:space="preserve">Data da Rdb no ponto/cidade
Antiga BIR 421 Porto Boa Vista cancelada
Nova BIR 764 para o grupo Marlin - Out/2013
</text>
  </threadedComment>
  <threadedComment ref="C113" personId="{03A5AC52-F456-B36C-123A-490FE22D111D}" id="{00B200B8-0099-488B-9306-00A0001D0041}" done="0">
    <text xml:space="preserve">Gala assumiu a ZI em nov/17 em um novo ponto.
Antiga Weicolo Canoas (BIR 454) foi encerrada em jun/17.
</text>
  </threadedComment>
  <threadedComment ref="C195" personId="{D2EA8CB9-64A4-6388-4746-08A52A89FA07}" id="{00E700FF-001D-482E-BCCB-00F0007500F1}" done="0">
    <text xml:space="preserve">Grupo Orvel assumiu pontos da Auto France em Jul/21
</text>
  </threadedComment>
  <threadedComment ref="C48" personId="{A6E70FCF-2731-123A-C828-5E10D32FF304}" id="{00B900A8-0040-405E-A444-009B00C900A4}" done="0">
    <text xml:space="preserve">Sinal assumiu operação (antiga Grand Brasil) em: 01/05/2016
Grupo Nobre assumiu operação (antiga Sinal) em: 16/03/2020
</text>
  </threadedComment>
  <threadedComment ref="C58" personId="{0374108F-9284-6393-8B3A-36C581CF8D17}" id="{000400A5-0095-4500-9E20-008A005000A2}" done="0">
    <text xml:space="preserve">O ponto de Chapecó, anteriormente da Rüdiger, foi adquirido pelo Grupo De Marco.
Data da transição: 01/08/2016
Mudança de Endereço em 04/06/2018
</text>
  </threadedComment>
  <threadedComment ref="C65" personId="{A97E97BB-0CFD-DC26-721A-6ABD86BDFEFC}" id="{00410050-000D-44FF-8FD8-00F8000000A1}" done="0">
    <text xml:space="preserve">Mudança de grupo em 09/2019.
Antiga Entreposto Imperatriz (07600161) para Du Nort Imperatriz (07601100)
Du nort  Imperatriz (matriz) para Du nort imperatriz (filial) Em:25/11/2020
</text>
  </threadedComment>
  <threadedComment ref="C289" personId="{1ACE50D6-EDF3-EE1F-702B-6EBD5273C2B2}" id="{0044009D-00D1-4DD3-BB97-00F700B90012}" done="0">
    <text xml:space="preserve">Grupo Sinal assumiu operação do ponto em Dez/14. Antigo ponto: AR Motors (Bir 07600434)
</text>
  </threadedComment>
  <threadedComment ref="C294" personId="{0374108F-9284-6393-8B3A-36C581CF8D17}" id="{00F500EB-0085-43DD-832A-000C00C50004}" done="0">
    <text xml:space="preserve">O ponto de Chapecó, anteriormente da Rüdiger, foi adquirido pelo Grupo De Marco.
Data da transição: 01/08/2016
Mudança de Endereço em 04/06/2018
</text>
  </threadedComment>
  <threadedComment ref="C204" personId="{0374108F-9284-6393-8B3A-36C581CF8D17}" id="{002C00DA-0019-4A5F-8775-006900050041}" done="0">
    <text xml:space="preserve">Proeste assumiu operação (antiga Viviani) em: 18/04/2016
</text>
  </threadedComment>
  <threadedComment ref="C313" personId="{03A5AC52-F456-B36C-123A-490FE22D111D}" id="{002400B0-005A-4C74-956A-00EF00420065}" done="0">
    <text xml:space="preserve">mud. Ponto da matriz Indianópolis p/ Pinheiros em 08/20.
</text>
  </threadedComment>
  <threadedComment ref="C108" personId="{A6E70FCF-2731-123A-C828-5E10D32FF304}" id="{00C600FC-00C3-48D4-9EA8-00F6005800CD}" done="0">
    <text xml:space="preserve">Mudança de Ponto:
1/11/2011
Mudança de grupo em 19/12/2018
Antiga Granvel Guarapuava (7600448)
Mudança de grupo, Vip Car Guarapuava para Fórmula em 01/02/2023.
</text>
  </threadedComment>
  <threadedComment ref="C70" personId="{A97E97BB-0CFD-DC26-721A-6ABD86BDFEFC}" id="{00220078-0018-4DC5-AA6C-00B9005400DA}" done="0">
    <text xml:space="preserve">Mudança de grupo em 09/2019.
Antiga Entreposto Calhau (07600144) para Du Nort São Luis (07601099)
Du nort São luis (matriz) para Du nort São luis (filial) Em: 25/11/2020
</text>
  </threadedComment>
  <threadedComment ref="C260" personId="{0374108F-9284-6393-8B3A-36C581CF8D17}" id="{000A0015-00FF-44A5-919E-0014001C0018}" done="0">
    <text xml:space="preserve">Proeste assumiu operação (antiga Ville) em: 04/01/2016
Mudança de grupo em 08/2019
Antiga Proeste Pres. Prudente (07600895) para Muchiutt Pres. Prudente (07601097)
Dical juazeiro para Terra santana (13/11/2020)
</text>
  </threadedComment>
  <threadedComment ref="C88" personId="{D2EA8CB9-64A4-6388-4746-08A52A89FA07}" id="{0052006A-0032-46F9-AF8D-005700DC0027}" done="0">
    <text xml:space="preserve">
Mudança de grupo em 02/2021
Antiga Cannes Lajeado (07600965) para DR Sul Lajeado (07601198)
</text>
  </threadedComment>
  <threadedComment ref="C245" personId="{1ACE50D6-EDF3-EE1F-702B-6EBD5273C2B2}" id="{007500CC-007C-49BA-99A3-00A7007300B0}" done="0">
    <text xml:space="preserve">Antiga BIR 761, que deu lugar a antiga matriz (Smaff Campo Grande - BIR 683) que atualmente se tornou a matriz do Grupo Smaff em Valparaíso; BIR 761 será cancelada futuramente
Troca de Grupo: Smaff (683) para Saga (877) em Outubro 2015
Troca de grupo ( Saga Nice para Saga Versalhes) em 09/12/2019 
</text>
  </threadedComment>
  <threadedComment ref="C89" personId="{3C624FED-62EA-3EDF-EF73-1B3EDDAF6A95}" id="{006B0019-00AC-4E01-B903-004B007600BB}" done="0">
    <text xml:space="preserve">Mudança de Setor 17/10/18
R2S2--&gt;R2S1
</text>
  </threadedComment>
  <threadedComment ref="C201" personId="{0374108F-9284-6393-8B3A-36C581CF8D17}" id="{00F800E5-00EB-4896-A6F3-00A100EB0017}" done="0">
    <text xml:space="preserve">Mudança de Regional em 05/16:
antiga R5S1 -&gt; nova R4S3
</text>
  </threadedComment>
  <threadedComment ref="C106" dT="2023-03-01T18:20:40.73Z" personId="{78BABAFC-88B6-AA8D-0C04-F989C0575B67}" id="{1187E2BA-9E88-4290-9BFC-B5944D380E16}" done="0">
    <text xml:space="preserve">Mudança de grupo, Vip Car Paranaguá para Fórmula em 01/02/2023.
</text>
  </threadedComment>
  <threadedComment ref="D302" personId="{0549ED44-BF64-FE6C-4D1A-10EB2F0F0028}" id="{00FA00D4-0047-4022-A728-0008007D0059}" done="0">
    <text xml:space="preserve">Mudança de regional,saiu da R5 para R4.
</text>
  </threadedComment>
  <threadedComment ref="C92" personId="{03A5AC52-F456-B36C-123A-490FE22D111D}" id="{001C0049-00AA-45B2-8490-00D2006B0069}" done="0">
    <text xml:space="preserve">Euro assumiu a ZI em nov/17 em novo ponto. 
Antiga Dante BIR 309
</text>
  </threadedComment>
  <threadedComment ref="C240" personId="{03A5AC52-F456-B36C-123A-490FE22D111D}" id="{008D00DB-001C-4FB5-A47C-00F7003C0062}" done="0">
    <text xml:space="preserve">Troca de Grupos em 27/08/2018
Grupo Porto (369) --&gt; Grupo Saga Lemans (1061)
</text>
  </threadedComment>
  <threadedComment ref="C98" personId="{A97E97BB-0CFD-DC26-721A-6ABD86BDFEFC}" id="{00360061-008B-4327-9C6F-00A1007400D8}" done="0">
    <text xml:space="preserve">Mudança de setor em Janeiro de 2019
R5S3 -&gt; R5S1
</text>
  </threadedComment>
  <threadedComment ref="C115" personId="{A6E70FCF-2731-123A-C828-5E10D32FF304}" id="{00C30002-00C0-4DA3-A73C-0017005F0081}" done="0">
    <text xml:space="preserve">Grupo Gama comprou operação do Grupo Plus.
11/04/16
</text>
  </threadedComment>
  <threadedComment ref="C168" personId="{0374108F-9284-6393-8B3A-36C581CF8D17}" id="{001000EA-00B2-4B78-B0F7-003600340082}" done="0">
    <text xml:space="preserve">Inauguração RM:
20/05/2016
</text>
  </threadedComment>
  <threadedComment ref="C137" personId="{850FCC37-4E32-99BA-CE7A-52FCFBA888E7}" id="{003C003D-00EF-498C-B28B-00F4005D0098}" done="0">
    <text xml:space="preserve">Data da Rdb no ponto/cidade
Antiga BIR 409 Sulbra Passo Fundo cancelada
Nova BIR 749 para o grupo Weicolo - Jun/2013
Antiga BIR 749 para o grupo IESA - Jun/2015
</text>
  </threadedComment>
  <threadedComment ref="C299" personId="{A97E97BB-0CFD-DC26-721A-6ABD86BDFEFC}" id="{004B0086-0044-4670-B447-00E000230046}" done="0">
    <text xml:space="preserve">Data da abertura da antiga Entreposto.
Troca de grupo em 09/2019
</text>
  </threadedComment>
  <threadedComment ref="D330" personId="{0549ED44-BF64-FE6C-4D1A-10EB2F0F0028}" id="{00DD00A9-0044-46A4-8207-00D9003D00DB}" done="0">
    <text xml:space="preserve">Mudança de regional,saiu da R6 para R2.
</text>
  </threadedComment>
  <threadedComment ref="C123" personId="{850FCC37-4E32-99BA-CE7A-52FCFBA888E7}" id="{00C7007C-0044-4CA0-96B4-003100C20020}" done="0">
    <text xml:space="preserve">Compra do Ponto :
Liberté para Globo 05/02/2013
</text>
  </threadedComment>
  <threadedComment ref="C125" personId="{7A5DB097-1F6C-046F-EA11-27CE3E7F601A}" id="{00A60064-004C-429A-B4D0-00E6005700AF}" done="0">
    <text xml:space="preserve">Liberté Itajai Para Globo Itajai Em:30/12/2022
</text>
  </threadedComment>
  <threadedComment ref="C140" personId="{D2EA8CB9-64A4-6388-4746-08A52A89FA07}" id="{004300FB-002F-4661-9CD9-00E000540027}" done="0">
    <text xml:space="preserve">Data Weicolo antiga: 09/11/2007
Mudança de grupo em 02/2021
Antiga Cannes Santa Cruz (07600978) para Iesa Santa Cruz (07601197)
</text>
  </threadedComment>
  <threadedComment ref="C141" personId="{D2EA8CB9-64A4-6388-4746-08A52A89FA07}" id="{000A0012-00DD-4452-AD26-001900DC0039}" done="0">
    <text xml:space="preserve">Data de Inauguração da Antiga Weicolo Montenegro.
Cannes Montenegro inaugurada em 04/12/2018
Mudança de grupo em 02/2021
Antiga Cannes Montenegro (07601063) para Iesa Montenegro (07601199)
</text>
  </threadedComment>
  <threadedComment ref="E166" personId="{A97E97BB-0CFD-DC26-721A-6ABD86BDFEFC}" id="{00C00066-0043-41F4-8388-005C008000E2}" done="0">
    <text xml:space="preserve">Retomou operações após obras
</text>
  </threadedComment>
  <threadedComment ref="D378" personId="{0549ED44-BF64-FE6C-4D1A-10EB2F0F0028}" id="{00BE00C4-0075-4E1A-B8EE-007100D200EC}" done="0">
    <text xml:space="preserve">Mudança de regional,saiu da R6 para R2.
</text>
  </threadedComment>
  <threadedComment ref="C170" personId="{D6F2B9A6-2AAA-6261-A7DC-7F5195BBE867}" id="{00CE004F-000C-4305-A73A-0042004A00B8}" done="0">
    <text xml:space="preserve">LeAuto assume as operações da Space Campinho a partir de 21/12/2022
</text>
  </threadedComment>
  <threadedComment ref="AC352" personId="{C1D8F1CE-2379-FF3E-4024-CBCB444F39BF}" id="{00C300E7-0074-49C0-A1FA-003100D600C9}" done="0">
    <text xml:space="preserve">A ser utilizado pelo DCQS
</text>
  </threadedComment>
  <threadedComment ref="C174" personId="{850FCC37-4E32-99BA-CE7A-52FCFBA888E7}" id="{0038008E-0062-4A27-A2E9-002800C900CB}" done="0">
    <text xml:space="preserve">Data da Rdb no ponto/cidade
Mudança de ponto ocorreu em 24/12/2013
</text>
  </threadedComment>
  <threadedComment ref="C180" personId="{1ACE50D6-EDF3-EE1F-702B-6EBD5273C2B2}" id="{0075003A-005E-494D-94AE-00E200570002}" done="0">
    <text xml:space="preserve">Grupo Navesa assumiu a operação da Renauto em Goiânia em Março/15
</text>
  </threadedComment>
  <threadedComment ref="C191" personId="{1ACE50D6-EDF3-EE1F-702B-6EBD5273C2B2}" id="{00470035-00DC-4FDF-8427-003E005C0037}" done="0">
    <text xml:space="preserve">Grupo Orletti sob o nome de Atlantica Automotor assumiu o ponto em Jan/15
Alteração de nome e razão social de Atlântica para Orvel em Jun/21
</text>
  </threadedComment>
  <threadedComment ref="C354" personId="{3C624FED-62EA-3EDF-EF73-1B3EDDAF6A95}" id="{00D4007C-00F6-4463-A082-001300180095}" done="0">
    <text xml:space="preserve">Mudança de Setor 17/10/18
R2S1--&gt;R2S2
</text>
  </threadedComment>
  <threadedComment ref="C193" personId="{1ACE50D6-EDF3-EE1F-702B-6EBD5273C2B2}" id="{00CA0003-00C7-4D28-AC6E-004F00B30027}" done="0">
    <text xml:space="preserve">Antiga BIR 800 pertencente ao Grupo Itacar RN Linhares que foi vendido ao grupo Atlântica Automotor
Alteração de nome e razão social de Atlântica para Orvel em Jun/21
</text>
  </threadedComment>
  <threadedComment ref="C229" personId="{A6E70FCF-2731-123A-C828-5E10D32FF304}" id="{008B00DF-00B5-485E-94AB-00D9007E0067}" done="0">
    <text xml:space="preserve">Grupo Rodaleve comprou CNPJ em Outubro / 2007
Mudança e Ponto
9/1/2012
</text>
  </threadedComment>
  <threadedComment ref="C196" personId="{1ACE50D6-EDF3-EE1F-702B-6EBD5273C2B2}" id="{0036009D-0083-46C7-BC50-0058007000A2}" done="0">
    <text xml:space="preserve">Trocar da Itacar para o Grupo Auto France em DEZ/15. Antinga BIR 714
Grupo Orvel assumiu pontos da Auto France em Jul/21
</text>
  </threadedComment>
  <threadedComment ref="C392" personId="{A97E97BB-0CFD-DC26-721A-6ABD86BDFEFC}" id="{0029002B-0057-4CD2-A676-00F8002C008C}" done="0">
    <text xml:space="preserve">Data da abertura da antiga Proeste.
Grupo Muchiutt assumiu em 09/2019
</text>
  </threadedComment>
  <threadedComment ref="C211" personId="{1ACE50D6-EDF3-EE1F-702B-6EBD5273C2B2}" id="{001A00DC-00E0-4E5D-A93A-00E000E4006F}" done="0">
    <text xml:space="preserve">Mudança para o Grupo R.Point em 01/02/2016. Antiga Bir 7600504
Abertura RM: 10/10/2017
</text>
  </threadedComment>
  <threadedComment ref="C357" personId="{3C624FED-62EA-3EDF-EF73-1B3EDDAF6A95}" id="{005A0012-0013-425C-85CD-0004004C00BD}" done="0">
    <text xml:space="preserve">Mudança de Setor 17/10/18
R2S1--&gt;R2S2
</text>
  </threadedComment>
  <threadedComment ref="C220" personId="{0374108F-9284-6393-8B3A-36C581CF8D17}" id="{00FC003E-0077-4009-B799-004E00260000}" done="0">
    <text xml:space="preserve">
BIR Matriz transferida para este ponto em julho/2016.
Inclusão PRO+ em 24/08/2018
</text>
  </threadedComment>
  <threadedComment ref="C263" personId="{0374108F-9284-6393-8B3A-36C581CF8D17}" id="{004900C0-001C-405F-B7AA-00B800B2006E}" done="0">
    <text xml:space="preserve">Proeste assumiu operação (antiga Ville) em: 04/01/2016
Mudança de grupo em 08/2019
Antiga Proeste Pres. Prudente (07600895) para Muchiutt Pres. Prudente (07601097)
</text>
  </threadedComment>
  <threadedComment ref="C271" personId="{3C624FED-62EA-3EDF-EF73-1B3EDDAF6A95}" id="{006300B7-0083-4109-81B3-00EC001000B8}" done="0">
    <text xml:space="preserve">Troca de Grupo: Antiga Viva France Araguaína (BIR 7600880)
</text>
  </threadedComment>
  <threadedComment ref="C272" personId="{A6E70FCF-2731-123A-C828-5E10D32FF304}" id="{003500CE-0055-47F5-AA6D-00DE00EE0092}" done="0">
    <text xml:space="preserve">Mudança de Ponto:
07.4.2011
</text>
  </threadedComment>
  <threadedComment ref="C280" personId="{A6E70FCF-2731-123A-C828-5E10D32FF304}" id="{004400C4-001C-49C6-B262-008400E800E9}" done="0">
    <text xml:space="preserve">Mudança de Ponto:
16/1/2012
</text>
  </threadedComment>
  <threadedComment ref="D292" personId="{0549ED44-BF64-FE6C-4D1A-10EB2F0F0028}" id="{00AD0077-0006-438E-AF61-002A0076007E}" done="0">
    <text xml:space="preserve">Mudança de regional,saiu da R4 para R3.
</text>
  </threadedComment>
  <threadedComment ref="D342" personId="{0549ED44-BF64-FE6C-4D1A-10EB2F0F0028}" id="{00C10098-00DD-4D19-AD55-0084003C00C9}" done="0">
    <text xml:space="preserve">Mudança de regional,saiu da R5 para R4.
</text>
  </threadedComment>
  <threadedComment ref="D301" personId="{0549ED44-BF64-FE6C-4D1A-10EB2F0F0028}" id="{00E100B7-00D8-4B76-ADF7-00EB003A001F}" done="0">
    <text xml:space="preserve">Mudança de regional,saiu da R5 para R4.
</text>
  </threadedComment>
  <threadedComment ref="C310" personId="{A6E70FCF-2731-123A-C828-5E10D32FF304}" id="{00DC00DC-0018-451C-91CC-00DE00A000A7}" done="0">
    <text xml:space="preserve">Grupo Smaff comprou Pontos Renascença Agosto/2012
Grupo Buritis comprou operação de CG e Dourados em Janeiro/2015
Troca Buritis (antiga BIR 827) --&gt; Guará (BIR 991). Iniciou operações em 11/2017.
</text>
  </threadedComment>
  <threadedComment ref="D386" personId="{0549ED44-BF64-FE6C-4D1A-10EB2F0F0028}" id="{00210059-00DD-46AE-9284-0089006F0013}" done="0">
    <text xml:space="preserve">Mudança de regional,saiu da R5 para R4.
</text>
  </threadedComment>
  <threadedComment ref="D420" personId="{A97E97BB-0CFD-DC26-721A-6ABD86BDFEFC}" id="{00D7002C-00B9-4F36-BE46-00CD00B1005A}" done="0">
    <text xml:space="preserve">DIV exclusiva para faturamento de Vendas Diretas
</text>
  </threadedComment>
  <threadedComment ref="C75" personId="{D6F2B9A6-2AAA-6261-A7DC-7F5195BBE867}" id="{004400F9-006E-4432-BBD9-001D002400B9}" done="0">
    <text xml:space="preserve">Dijon adquiriu o ponto de Divinópolis em 01/12/2021 da AutoRede.
</text>
  </threadedComment>
  <threadedComment ref="C284" personId="{0374108F-9284-6393-8B3A-36C581CF8D17}" id="{0064003F-0053-4BC2-89D2-00B600F00027}" done="0">
    <text xml:space="preserve">Grupo Gamboa adquiriu Mossoró. Transição: 23/08/2016.
Mundança de ponto em 11/11/2019
</text>
  </threadedComment>
  <threadedComment ref="D310" personId="{0549ED44-BF64-FE6C-4D1A-10EB2F0F0028}" id="{007D0007-009A-47AC-88D2-00A900B1006B}" done="0">
    <text xml:space="preserve">Mudança de regional,saiu da R4 para R1.
</text>
  </threadedComment>
  <threadedComment ref="D315" personId="{0549ED44-BF64-FE6C-4D1A-10EB2F0F0028}" id="{0072003A-007C-4BC2-95B3-004700CA0073}" done="0">
    <text xml:space="preserve">Mudança de regional,saiu da R5 para R4.
</text>
  </threadedComment>
  <threadedComment ref="C206" personId="{0374108F-9284-6393-8B3A-36C581CF8D17}" id="{00F300E3-004B-4DF3-91F0-003900E0002C}" done="0">
    <text xml:space="preserve">Proeste assumiu operação (antiga Viviani) em: 18/04/2016
</text>
  </threadedComment>
  <threadedComment ref="C319" personId="{0374108F-9284-6393-8B3A-36C581CF8D17}" id="{009500F1-00FB-4D07-A6FE-00C4002F00AE}" done="0">
    <text xml:space="preserve">Proeste assumiu operação (antiga Viviani) em: 18/04/2016
</text>
  </threadedComment>
  <threadedComment ref="D321" personId="{0549ED44-BF64-FE6C-4D1A-10EB2F0F0028}" id="{007D0034-00F8-4E4A-A109-007500340080}" done="0">
    <text xml:space="preserve">Mudança de regional,saiu da R5 para R4.
</text>
  </threadedComment>
  <threadedComment ref="D416" personId="{0549ED44-BF64-FE6C-4D1A-10EB2F0F0028}" id="{004800D7-00EA-4D3B-923E-008700D5008E}" done="0">
    <text xml:space="preserve">Mudança de regional,saiu da R5 para R4.
</text>
  </threadedComment>
  <threadedComment ref="D327" personId="{0549ED44-BF64-FE6C-4D1A-10EB2F0F0028}" id="{00D00082-0016-4BE4-BEA0-005D0095000D}" done="0">
    <text xml:space="preserve">Mudança de regional,saiu da R6 para R2.
</text>
  </threadedComment>
  <threadedComment ref="D328" personId="{0549ED44-BF64-FE6C-4D1A-10EB2F0F0028}" id="{00040063-0066-4445-AF03-009D00B60093}" done="0">
    <text xml:space="preserve">Mudança de regional,saiu da R6 para R2.
</text>
  </threadedComment>
  <threadedComment ref="C322" personId="{0374108F-9284-6393-8B3A-36C581CF8D17}" id="{006B0037-00D8-41D7-97B2-00510040008F}" done="0">
    <text xml:space="preserve">BIR Matriz transferida para este ponto em julho/2016.
Inclusão PRO+ em 24/08/18
</text>
  </threadedComment>
  <threadedComment ref="D329" personId="{0549ED44-BF64-FE6C-4D1A-10EB2F0F0028}" id="{00510087-0097-4057-BF9F-009D008400B7}" done="0">
    <text xml:space="preserve">Mudança de regional,saiu da R5 para R4.
</text>
  </threadedComment>
  <threadedComment ref="AC335" personId="{C1D8F1CE-2379-FF3E-4024-CBCB444F39BF}" id="{005400FB-0082-481B-A38A-0036001D00EB}" done="0">
    <text xml:space="preserve">A ser utilizado pelo DCQS
</text>
  </threadedComment>
  <threadedComment ref="D366" personId="{0549ED44-BF64-FE6C-4D1A-10EB2F0F0028}" id="{005500B9-004F-4620-ACD1-003200A600BF}" done="0">
    <text xml:space="preserve">Mudança de regional,saiu da R5 para R4.
</text>
  </threadedComment>
  <threadedComment ref="C131" personId="{A6E70FCF-2731-123A-C828-5E10D32FF304}" id="{007D0025-0079-4DFC-B009-00F300B8006A}" done="0">
    <text xml:space="preserve">Grupo Smaff comprou Pontos Renascença Agosto/2012
Grupo Buritis comprou operação em Mar/2015.
Grupo Guará assumiu operações da ZI em Julho/18.
</text>
  </threadedComment>
  <threadedComment ref="C99" personId="{A97E97BB-0CFD-DC26-721A-6ABD86BDFEFC}" id="{007F003E-00A4-4DFC-865E-00A2003C00D8}" done="0">
    <text xml:space="preserve">Mudança de setor em Janeiro de 2019
R5S3 -&gt; R5S1
</text>
  </threadedComment>
  <threadedComment ref="C336" personId="{3C624FED-62EA-3EDF-EF73-1B3EDDAF6A95}" id="{004600C9-008F-4F89-A825-002F00FC00FA}" done="0">
    <text xml:space="preserve">Mudança de Setor 17/10/18
R2S1--&gt;R2S2
</text>
  </threadedComment>
  <threadedComment ref="C292" personId="{03A5AC52-F456-B36C-123A-490FE22D111D}" id="{000D0064-00AD-4644-BBB2-00FA00EA005A}" done="0">
    <text xml:space="preserve">Mudança de BIR em 11/05/2018
BIR 629 --&gt; BIR 1037 devido a separaçaõ das operações do grupo BR France
</text>
  </threadedComment>
  <threadedComment ref="D314" personId="{0549ED44-BF64-FE6C-4D1A-10EB2F0F0028}" id="{00C40097-00F9-4B3B-A0BF-004100620040}" done="0">
    <text xml:space="preserve">Mudança de regional,saiu da R5 para R4.
</text>
  </threadedComment>
  <threadedComment ref="C110" personId="{ACBA51A0-073D-8EC4-CB57-5ADA4B815CD0}" id="{001300D8-0047-48CD-86A5-000A00DE000F}" done="0">
    <text xml:space="preserve">Até JAN/15 era somente PV. Fechamos a BIR 729 (Araruama Centro) para acoplar Showroom neste ponto.
</text>
  </threadedComment>
  <threadedComment ref="C338" personId="{0374108F-9284-6393-8B3A-36C581CF8D17}" id="{002800FA-00D3-45A7-B6F1-008800350039}" done="0">
    <text xml:space="preserve">Sinal assumiu operação (antiga Grand Brasil) em: 01/05/2016
</text>
  </threadedComment>
  <threadedComment ref="C340" personId="{A97E97BB-0CFD-DC26-721A-6ABD86BDFEFC}" id="{00BC004C-00FD-4754-A2F0-0064009C0035}" done="0">
    <text xml:space="preserve">Data da abertura da antiga Entreposto.
Troca de grupo em 09/2019
</text>
  </threadedComment>
  <threadedComment ref="D343" personId="{0549ED44-BF64-FE6C-4D1A-10EB2F0F0028}" id="{0060001C-0079-429A-9940-00DD003000BD}" done="0">
    <text xml:space="preserve">Mudança de regional,saiu da R5 para R4.
</text>
  </threadedComment>
  <threadedComment ref="C344" personId="{0374108F-9284-6393-8B3A-36C581CF8D17}" id="{007D0060-008D-4951-9C6C-000200270081}" done="0">
    <text xml:space="preserve">Inauguração RM:
20/05/2016
</text>
  </threadedComment>
  <threadedComment ref="C324" personId="{03A5AC52-F456-B36C-123A-490FE22D111D}" id="{00870004-0048-4450-86C6-004400890011}" done="0">
    <text xml:space="preserve">A concessionária foi oficializada dia 26/09/2017.
Mudança de Setor 17/10/18
R2S2--&gt;R2S1
</text>
  </threadedComment>
  <threadedComment ref="C179" personId="{1ACE50D6-EDF3-EE1F-702B-6EBD5273C2B2}" id="{007800CA-00BB-4E1E-AEFC-0086004200A4}" done="0">
    <text xml:space="preserve">Grupo Nasa assumiu a operação da Renauto (7600260) em Anápolis em Junho/2015.
</text>
  </threadedComment>
  <threadedComment ref="C345" personId="{A97E97BB-0CFD-DC26-721A-6ABD86BDFEFC}" id="{00B0004A-0072-4010-A31A-00E8003B0068}" done="0">
    <text xml:space="preserve">Grupo Andreta assumiu o grupo Automec em 06/01/2020
</text>
  </threadedComment>
  <threadedComment ref="D407" personId="{0549ED44-BF64-FE6C-4D1A-10EB2F0F0028}" id="{006C0099-00B7-4DAB-9A8E-008000BC00C6}" done="0">
    <text xml:space="preserve">Mudança de regional,saiu da R5para R4.
</text>
  </threadedComment>
  <threadedComment ref="C205" personId="{0374108F-9284-6393-8B3A-36C581CF8D17}" id="{00340077-0075-47A8-820B-003700310071}" done="0">
    <text xml:space="preserve">Proeste assumiu operação (antiga Viviani) em: 18/04/2016
</text>
  </threadedComment>
  <threadedComment ref="D347" personId="{0549ED44-BF64-FE6C-4D1A-10EB2F0F0028}" id="{007E0089-00D5-4564-8E3E-00A200B000C1}" done="0">
    <text xml:space="preserve">Mudança de regional,saiu da R5 para R4.
</text>
  </threadedComment>
  <threadedComment ref="D387" personId="{0549ED44-BF64-FE6C-4D1A-10EB2F0F0028}" id="{0006005F-00A5-4A98-811C-00EE001500F3}" done="0">
    <text xml:space="preserve">Mudança de regional,saiu da R5 para R4.
</text>
  </threadedComment>
  <threadedComment ref="C232" personId="{7A5DB097-1F6C-046F-EA11-27CE3E7F601A}" id="{00390000-0079-4634-BE74-00B900170057}" done="0">
    <text xml:space="preserve">Valence Norte para Roma Norte Em:25/04/2021
</text>
  </threadedComment>
  <threadedComment ref="C353" personId="{3C624FED-62EA-3EDF-EF73-1B3EDDAF6A95}" id="{003B009A-00FE-4135-B8D2-00A5000100D4}" done="0">
    <text xml:space="preserve">Mudança de Setor 17/10/18
R2S1--&gt;R2S2
</text>
  </threadedComment>
  <threadedComment ref="C356" personId="{3C624FED-62EA-3EDF-EF73-1B3EDDAF6A95}" id="{000D0032-00B4-4ABB-A389-007900D20056}" done="0">
    <text xml:space="preserve">Mudança de Setor 17/10/18
R2S1--&gt;R2S2
</text>
  </threadedComment>
  <threadedComment ref="C156" personId="{03A5AC52-F456-B36C-123A-490FE22D111D}" id="{00DD006B-0067-43F1-B4AC-00D9008E000C}" done="0">
    <text xml:space="preserve">Data Contrato de Concessão Jangada:
03/06/2002
</text>
  </threadedComment>
  <threadedComment ref="C358" personId="{3C624FED-62EA-3EDF-EF73-1B3EDDAF6A95}" id="{00E800CF-00E2-454D-8403-00C200040006}" done="0">
    <text xml:space="preserve">Mudança de Setor 17/10/18
R2S1--&gt;R2S2
</text>
  </threadedComment>
  <threadedComment ref="C361" personId="{3C624FED-62EA-3EDF-EF73-1B3EDDAF6A95}" id="{00230058-0033-4DA2-B719-00B4005F0088}" done="0">
    <text xml:space="preserve">Mudança de Setor 17/10/18
R2S2--&gt;R2S1
</text>
  </threadedComment>
  <threadedComment ref="D326" personId="{0549ED44-BF64-FE6C-4D1A-10EB2F0F0028}" id="{00F200A2-000B-4A3B-BF51-000F00B80033}" done="0">
    <text xml:space="preserve">Mudança de regional,saiu da R6 para R2.
</text>
  </threadedComment>
  <threadedComment ref="C346" personId="{1ACE50D6-EDF3-EE1F-702B-6EBD5273C2B2}" id="{0059008B-002A-4D85-9DA2-00DD000F00A0}" done="0">
    <text xml:space="preserve">Abertura RM: 10/10/2017
</text>
  </threadedComment>
  <threadedComment ref="C362" personId="{3C624FED-62EA-3EDF-EF73-1B3EDDAF6A95}" id="{00EE00EF-00E6-4C45-85DB-009800650051}" done="0">
    <text xml:space="preserve">Mudança de Setor 17/10/18
R2S2--&gt;R2S1
</text>
  </threadedComment>
  <threadedComment ref="C363" personId="{A97E97BB-0CFD-DC26-721A-6ABD86BDFEFC}" id="{0024003B-00E9-46B8-A84B-00030073009A}" done="0">
    <text xml:space="preserve">Data da abertura da antiga Entreposto.
Troca de grupo em 09/2019
</text>
  </threadedComment>
  <threadedComment ref="D300" personId="{0549ED44-BF64-FE6C-4D1A-10EB2F0F0028}" id="{000E00B3-005A-45FB-A7C5-005300610089}" done="0">
    <text xml:space="preserve">Mudança de regional,saiu da R6 para R2.
</text>
  </threadedComment>
  <threadedComment ref="D319" personId="{0549ED44-BF64-FE6C-4D1A-10EB2F0F0028}" id="{00DE00DE-006E-474F-B068-00CC004400B0}" done="0">
    <text xml:space="preserve">Mudança  de BIR de 07600919 para 07600895
</text>
  </threadedComment>
  <threadedComment ref="D364" personId="{03A5AC52-F456-B36C-123A-490FE22D111D}" id="{00EA0020-0049-47DE-A48B-00AB00D30081}" done="0">
    <text xml:space="preserve">troca BIR Grupo (jan/22)
466 --&gt; 1156
</text>
  </threadedComment>
  <threadedComment ref="C85" personId="{1ACE50D6-EDF3-EE1F-702B-6EBD5273C2B2}" id="{00DA005E-0071-4CC3-9409-0058001700F2}" done="0">
    <text xml:space="preserve">Grupo DR SUL assumiu o ponto em Out/14. Antigo ponto da Sulbra (BIR 07600719)
</text>
  </threadedComment>
  <threadedComment ref="C270" personId="{03A5AC52-F456-B36C-123A-490FE22D111D}" id="{001200EB-0089-46EB-A62F-00A30000005C}" done="0">
    <text xml:space="preserve">Troca de Grupo (Alliance --&gt; Caetes antiga BIR 469) ago/17
</text>
  </threadedComment>
  <threadedComment ref="D368" personId="{0549ED44-BF64-FE6C-4D1A-10EB2F0F0028}" id="{0076004E-00E0-4227-84FD-002A0068006C}" done="0">
    <text xml:space="preserve">Mudança de regional,saiu da R5 para R4.
</text>
  </threadedComment>
  <threadedComment ref="D367" personId="{0549ED44-BF64-FE6C-4D1A-10EB2F0F0028}" id="{00EC007F-0043-44E4-A4EA-006F00A100A8}" done="0">
    <text xml:space="preserve">Mudança de regional,saiu da R5 para R4.
</text>
  </threadedComment>
  <threadedComment ref="D379" personId="{0549ED44-BF64-FE6C-4D1A-10EB2F0F0028}" id="{0082009E-000B-491D-A629-0054003E0008}" done="0">
    <text xml:space="preserve">Mudança de regional,saiu de R6 para R2.
</text>
  </threadedComment>
  <threadedComment ref="D381" personId="{0549ED44-BF64-FE6C-4D1A-10EB2F0F0028}" id="{00B800D3-0042-421E-815A-005300C8004F}" done="0">
    <text xml:space="preserve">Mudança de regional,saiu da R5 para R4.
</text>
  </threadedComment>
  <threadedComment ref="D382" personId="{0549ED44-BF64-FE6C-4D1A-10EB2F0F0028}" id="{00DA00B5-00BF-4207-B1CC-0081002800B3}" done="0">
    <text xml:space="preserve">Gabriela:
Mudança de regional,saiu da R6 para R2.
</text>
  </threadedComment>
  <threadedComment ref="D383" personId="{0549ED44-BF64-FE6C-4D1A-10EB2F0F0028}" id="{00CE00F1-00A5-490C-B3BC-00B300010065}" done="0">
    <text xml:space="preserve">Gabriela:
Mudança de regional,saiu da R6 para R2.
</text>
  </threadedComment>
  <threadedComment ref="C233" personId="{7A5DB097-1F6C-046F-EA11-27CE3E7F601A}" id="{00F3000F-0010-4161-AB83-004C00440005}" done="0">
    <text xml:space="preserve">Valence Contagem para Roma Contagem Em:25/04/2021
</text>
  </threadedComment>
  <threadedComment ref="C242" personId="{03A5AC52-F456-B36C-123A-490FE22D111D}" id="{00FB0029-00E3-4443-885F-001400ED00FE}" done="0">
    <text xml:space="preserve">Troca de Grupo Buritis (antiga BIR 380) --&gt; Saga em 11/2017
</text>
  </threadedComment>
  <threadedComment ref="D388" personId="{0549ED44-BF64-FE6C-4D1A-10EB2F0F0028}" id="{00DA00EF-0055-43AA-86AE-0013008F00D2}" done="0">
    <text xml:space="preserve">Mudança de regional,saiu da R5 para R4.
</text>
  </threadedComment>
  <threadedComment ref="D345" personId="{0549ED44-BF64-FE6C-4D1A-10EB2F0F0028}" id="{0030009C-006A-402E-AF5C-00D00030002B}" done="0">
    <text xml:space="preserve">Mudança de regional,saiu da R6 para R2.
</text>
  </threadedComment>
  <threadedComment ref="C312" personId="{03A5AC52-F456-B36C-123A-490FE22D111D}" id="{002300ED-003C-4075-9F41-005E000600C0}" done="0">
    <text xml:space="preserve">mudança de estrutura PRO+ em 12/06/2020
antiga 366 p/ 566
</text>
  </threadedComment>
  <threadedComment ref="C67" personId="{A97E97BB-0CFD-DC26-721A-6ABD86BDFEFC}" id="{006E000B-00AF-4794-83FE-00B300D10071}" done="0">
    <text xml:space="preserve">Mudança de grupo em 01/2019
Antiga Porto Manaus (7600347) para Du Nort Manaus (7601077)
Du nort manaus (matriz) Para Du nort Manaus (filial) em: 25/11/2020)
</text>
  </threadedComment>
  <threadedComment ref="D392" personId="{0549ED44-BF64-FE6C-4D1A-10EB2F0F0028}" id="{002000F2-000A-4C6C-877F-004A00860028}" done="0">
    <text xml:space="preserve">Mudança de regional,saiu da R6 para R2.
</text>
  </threadedComment>
  <threadedComment ref="C186" personId="{03A5AC52-F456-B36C-123A-490FE22D111D}" id="{00590043-00EA-41C4-A7E5-000B000E005A}" done="0">
    <text xml:space="preserve">A concessionária foi oficializada dia 26/09/2017
Mudança de Setor 17/10/18
R2S2--&gt;R2S1
</text>
  </threadedComment>
  <threadedComment ref="D415" personId="{0549ED44-BF64-FE6C-4D1A-10EB2F0F0028}" id="{001E00C0-00E5-43AB-8EF3-00130038001A}" done="0">
    <text xml:space="preserve">Mudança de regional,saiu da R5 para R4.
</text>
  </threadedComment>
  <threadedComment ref="C349" personId="{03A5AC52-F456-B36C-123A-490FE22D111D}" id="{00940037-00EF-453E-8C02-0020005C0002}" done="0">
    <text xml:space="preserve">Mudança de ponto e inclusão do RM em 14/05/18
</text>
  </threadedComment>
  <threadedComment ref="D417" personId="{0549ED44-BF64-FE6C-4D1A-10EB2F0F0028}" id="{00E30019-00BC-4860-A3FC-0002001600CE}" done="0">
    <text xml:space="preserve">Mudança de regional,saiu da R5 para R4.
</text>
  </threadedComment>
  <threadedComment ref="D316" personId="{0549ED44-BF64-FE6C-4D1A-10EB2F0F0028}" id="{00E30054-003F-4763-A4A9-0068007800D0}" done="0">
    <text xml:space="preserve">Mudança de regional,saiu da R6 para R2.
</text>
  </threadedComment>
  <threadedComment ref="D384" personId="{0549ED44-BF64-FE6C-4D1A-10EB2F0F0028}" id="{00DF00B7-00DE-47B6-A8C4-006B00C6009A}" done="0">
    <text xml:space="preserve">Mudança de regional,saiu da R6 para R2.  
Mudança  de BIR de 07600919  para 07600895.
</text>
  </threadedComment>
  <threadedComment ref="D419" personId="{A97E97BB-0CFD-DC26-721A-6ABD86BDFEFC}" id="{006400C9-00B4-4C76-B390-004A00A90099}" done="0">
    <text xml:space="preserve">DIV exclusiva para faturamento de Peças
</text>
  </threadedComment>
  <threadedComment ref="D428" personId="{0549ED44-BF64-FE6C-4D1A-10EB2F0F0028}" id="{009300A3-003A-4461-B8A7-00F700CF0073}" done="0">
    <text xml:space="preserve">Mudança de regional,saiu da R4 para R3
</text>
  </threadedComment>
  <threadedComment ref="D390" personId="{0549ED44-BF64-FE6C-4D1A-10EB2F0F0028}" id="{0035003E-00DF-43CD-B703-0036000E00C2}" done="0">
    <text xml:space="preserve">Mudança de regional,saiu da R5 para R4.
</text>
  </threadedComment>
  <threadedComment ref="D399" personId="{A97E97BB-0CFD-DC26-721A-6ABD86BDFEFC}" id="{00750042-001A-43A7-B2BB-005100F30068}" done="0">
    <text xml:space="preserve">DIV exclusiva para faturamento Show Room
</text>
  </threadedComment>
  <threadedComment ref="D421" personId="{A97E97BB-0CFD-DC26-721A-6ABD86BDFEFC}" id="{008A00A9-00BF-42F1-8112-001B00B700B4}" done="0">
    <text xml:space="preserve">DIV exclusiva para faturamento de Show Room
</text>
  </threadedComment>
  <threadedComment ref="D376" personId="{0549ED44-BF64-FE6C-4D1A-10EB2F0F0028}" id="{00AA00E6-0044-4DF6-A0DB-00530051000C}" done="0">
    <text xml:space="preserve">Mudança de regional,saiu da R6 para R2.
</text>
  </threadedComment>
  <threadedComment ref="D393" personId="{0549ED44-BF64-FE6C-4D1A-10EB2F0F0028}" id="{001B0073-00F0-4F01-BB55-00D700450030}" done="0">
    <text xml:space="preserve">Mudança de regional,saiu da R6 para R2.
</text>
  </threadedComment>
  <threadedComment ref="D429" personId="{0549ED44-BF64-FE6C-4D1A-10EB2F0F0028}" id="{009100D2-0073-4014-9E56-001E005E0083}" done="0">
    <text xml:space="preserve">Mudança de regional,saiu da R5 para R4.
</text>
  </threadedComment>
  <threadedComment ref="C355" personId="{3C624FED-62EA-3EDF-EF73-1B3EDDAF6A95}" id="{0039004D-0075-45B1-991C-008600CB0019}" done="0">
    <text xml:space="preserve">Mudança de Setor 17/10/18
R2S1--&gt;R2S2
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EFDF00"/>
  </sheetPr>
  <dimension ref="H1:W18"/>
  <sheetViews>
    <sheetView showGridLines="0" zoomScale="60" workbookViewId="0"/>
  </sheetViews>
  <sheetFormatPr defaultColWidth="9.140625" defaultRowHeight="30.75" customHeight="1"/>
  <cols>
    <col min="1" max="9" width="9.140625" style="1"/>
    <col min="10" max="10" width="6.85546875" style="1" customWidth="1"/>
    <col min="11" max="11" width="17" style="1" bestFit="1" customWidth="1"/>
    <col min="12" max="12" width="3.5703125" style="1" customWidth="1"/>
    <col min="13" max="13" width="12" style="1" customWidth="1"/>
    <col min="14" max="14" width="11.140625" style="1" customWidth="1"/>
    <col min="15" max="15" width="3.5703125" style="1" customWidth="1"/>
    <col min="16" max="17" width="13.140625" style="1" customWidth="1"/>
    <col min="18" max="18" width="3.5703125" style="1" customWidth="1"/>
    <col min="19" max="19" width="16.140625" style="1" customWidth="1"/>
    <col min="20" max="20" width="15.42578125" style="1" customWidth="1"/>
    <col min="21" max="21" width="3.5703125" style="1" customWidth="1"/>
    <col min="22" max="22" width="10.85546875" style="1" bestFit="1" customWidth="1"/>
    <col min="23" max="23" width="18.140625" style="1" bestFit="1" customWidth="1"/>
    <col min="24" max="16384" width="9.140625" style="1"/>
  </cols>
  <sheetData>
    <row r="1" spans="8:23" ht="17.25" customHeight="1"/>
    <row r="2" spans="8:23" ht="30.75" customHeight="1">
      <c r="H2" s="346" t="s">
        <v>0</v>
      </c>
      <c r="I2" s="346"/>
      <c r="J2" s="346"/>
      <c r="K2" s="346"/>
      <c r="L2" s="346"/>
      <c r="M2" s="346"/>
      <c r="N2" s="346"/>
      <c r="O2" s="346"/>
      <c r="P2" s="346"/>
      <c r="Q2" s="346"/>
      <c r="R2" s="346"/>
      <c r="S2" s="346"/>
      <c r="T2" s="346"/>
      <c r="U2" s="346"/>
      <c r="V2" s="346"/>
      <c r="W2" s="346"/>
    </row>
    <row r="3" spans="8:23" ht="30.75" customHeight="1">
      <c r="H3" s="347" t="s">
        <v>1</v>
      </c>
      <c r="I3" s="347"/>
      <c r="J3" s="347"/>
      <c r="K3" s="347"/>
      <c r="L3" s="347"/>
      <c r="M3" s="347"/>
      <c r="N3" s="347"/>
      <c r="O3" s="347"/>
      <c r="P3" s="347"/>
      <c r="Q3" s="347"/>
      <c r="R3" s="347"/>
      <c r="S3" s="347"/>
      <c r="T3" s="347"/>
      <c r="U3" s="347"/>
      <c r="V3" s="347"/>
      <c r="W3" s="347"/>
    </row>
    <row r="4" spans="8:23" ht="30.75" customHeight="1">
      <c r="H4" s="348" t="s">
        <v>2</v>
      </c>
      <c r="I4" s="348"/>
      <c r="J4" s="348"/>
      <c r="K4" s="348"/>
      <c r="L4" s="348"/>
      <c r="M4" s="348"/>
      <c r="N4" s="348"/>
      <c r="O4" s="348"/>
      <c r="P4" s="348"/>
      <c r="Q4" s="348"/>
      <c r="R4" s="348"/>
      <c r="S4" s="348"/>
      <c r="T4" s="348"/>
      <c r="U4" s="348"/>
      <c r="V4" s="348"/>
      <c r="W4" s="348"/>
    </row>
    <row r="6" spans="8:23" ht="30.75" customHeight="1">
      <c r="J6" s="345" t="e">
        <f>#REF!&amp;" Sites"</f>
        <v>#REF!</v>
      </c>
      <c r="K6" s="345"/>
      <c r="L6" s="2"/>
      <c r="M6" s="345" t="e">
        <f>#REF!&amp;" PoS"</f>
        <v>#REF!</v>
      </c>
      <c r="N6" s="345"/>
      <c r="O6" s="2"/>
      <c r="P6" s="345" t="e">
        <f>#REF!&amp;" AS"</f>
        <v>#REF!</v>
      </c>
      <c r="Q6" s="345"/>
      <c r="R6" s="2"/>
      <c r="S6" s="345" t="e">
        <f>#REF!&amp; " Groups"</f>
        <v>#REF!</v>
      </c>
      <c r="T6" s="345"/>
      <c r="U6" s="2"/>
      <c r="V6" s="345" t="s">
        <v>3</v>
      </c>
      <c r="W6" s="345"/>
    </row>
    <row r="11" spans="8:23" ht="30.75" customHeight="1">
      <c r="J11" s="344" t="e">
        <f>#REF!&amp;" PRO+"</f>
        <v>#REF!</v>
      </c>
      <c r="K11" s="344"/>
      <c r="M11" s="344" t="e">
        <f>#REF!&amp; " R Minuto"</f>
        <v>#REF!</v>
      </c>
      <c r="N11" s="344"/>
      <c r="P11" s="344" t="e">
        <f>#REF!&amp;" E-TECH PV FULL "</f>
        <v>#REF!</v>
      </c>
      <c r="Q11" s="344"/>
      <c r="R11" s="344"/>
    </row>
    <row r="16" spans="8:23" ht="30.75" customHeight="1">
      <c r="J16" s="344" t="e">
        <f>#REF!&amp;" Bodyshop"</f>
        <v>#REF!</v>
      </c>
      <c r="K16" s="344"/>
      <c r="M16" s="344" t="e">
        <f>#REF!&amp;" R STORE Interno"</f>
        <v>#REF!</v>
      </c>
      <c r="N16" s="344"/>
      <c r="O16" s="344"/>
      <c r="P16" s="344"/>
    </row>
    <row r="17" spans="13:16" ht="30.75" customHeight="1">
      <c r="M17" s="344" t="e">
        <f>#REF!&amp;" R STORE Externo"</f>
        <v>#REF!</v>
      </c>
      <c r="N17" s="344"/>
      <c r="O17" s="344"/>
      <c r="P17" s="344"/>
    </row>
    <row r="18" spans="13:16" ht="30.75" customHeight="1">
      <c r="M18" s="344" t="e">
        <f>#REF!+#REF! &amp; " NVI"</f>
        <v>#REF!</v>
      </c>
      <c r="N18" s="344"/>
      <c r="O18" s="344"/>
      <c r="P18" s="344"/>
    </row>
  </sheetData>
  <mergeCells count="15">
    <mergeCell ref="S6:T6"/>
    <mergeCell ref="H2:W2"/>
    <mergeCell ref="H3:W3"/>
    <mergeCell ref="H4:W4"/>
    <mergeCell ref="J6:K6"/>
    <mergeCell ref="M6:N6"/>
    <mergeCell ref="V6:W6"/>
    <mergeCell ref="M18:P18"/>
    <mergeCell ref="J16:K16"/>
    <mergeCell ref="M16:P16"/>
    <mergeCell ref="M17:P17"/>
    <mergeCell ref="P6:Q6"/>
    <mergeCell ref="J11:K11"/>
    <mergeCell ref="M11:N11"/>
    <mergeCell ref="P11:R11"/>
  </mergeCells>
  <pageMargins left="0.511811024" right="0.511811024" top="0.78740157500000008" bottom="0.78740157500000008" header="0.31496062000000008" footer="0.31496062000000008"/>
  <pageSetup paperSize="9" firstPageNumber="4294967295" orientation="portrait"/>
  <headerFooter>
    <oddFooter>&amp;R_x000D_&amp;1#&amp;"Arial"&amp;10&amp;K000000 Confidential C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3" filterMode="1">
    <tabColor rgb="FFEFDF00"/>
  </sheetPr>
  <dimension ref="A1:BE443"/>
  <sheetViews>
    <sheetView showGridLines="0" tabSelected="1" zoomScale="90" workbookViewId="0">
      <pane xSplit="6" ySplit="4" topLeftCell="L48" activePane="bottomRight" state="frozen"/>
      <selection activeCell="AD4" sqref="AD4"/>
      <selection pane="topRight"/>
      <selection pane="bottomLeft"/>
      <selection pane="bottomRight" activeCell="G5" sqref="G5"/>
    </sheetView>
  </sheetViews>
  <sheetFormatPr defaultColWidth="11.42578125" defaultRowHeight="18" customHeight="1"/>
  <cols>
    <col min="1" max="1" width="3.85546875" style="4" customWidth="1"/>
    <col min="2" max="2" width="10" style="5" customWidth="1"/>
    <col min="3" max="3" width="15.140625" style="6" customWidth="1"/>
    <col min="4" max="4" width="11.85546875" style="7" customWidth="1"/>
    <col min="5" max="5" width="56.85546875" style="8" customWidth="1"/>
    <col min="6" max="6" width="39.140625" style="3" customWidth="1"/>
    <col min="7" max="7" width="7.140625" style="9" customWidth="1"/>
    <col min="8" max="9" width="10.140625" style="9" customWidth="1"/>
    <col min="10" max="10" width="62.140625" style="3" customWidth="1"/>
    <col min="11" max="11" width="24.42578125" style="9" customWidth="1"/>
    <col min="12" max="12" width="21" style="9" customWidth="1"/>
    <col min="13" max="13" width="7.42578125" style="9" customWidth="1"/>
    <col min="14" max="14" width="10.140625" style="10" customWidth="1"/>
    <col min="15" max="15" width="17.85546875" style="9" customWidth="1"/>
    <col min="16" max="16" width="15.42578125" style="9" customWidth="1"/>
    <col min="17" max="17" width="33.140625" style="5" customWidth="1"/>
    <col min="18" max="18" width="22.85546875" style="11" customWidth="1"/>
    <col min="19" max="19" width="13.140625" style="9" customWidth="1"/>
    <col min="20" max="20" width="8.140625" style="12" customWidth="1"/>
    <col min="21" max="21" width="11.5703125" style="12" bestFit="1" customWidth="1"/>
    <col min="22" max="22" width="15.85546875" style="3" customWidth="1"/>
    <col min="23" max="23" width="2.5703125" style="3" customWidth="1"/>
    <col min="24" max="24" width="11.140625" style="7" customWidth="1"/>
    <col min="25" max="25" width="2.5703125" style="7" customWidth="1"/>
    <col min="26" max="26" width="21.140625" style="3" customWidth="1"/>
    <col min="27" max="27" width="24.140625" style="3" bestFit="1" customWidth="1"/>
    <col min="28" max="28" width="2.5703125" style="7" customWidth="1"/>
    <col min="29" max="29" width="16.85546875" style="13" customWidth="1"/>
    <col min="30" max="30" width="11.42578125" style="3" customWidth="1"/>
    <col min="31" max="16384" width="11.42578125" style="3"/>
  </cols>
  <sheetData>
    <row r="1" spans="1:34" s="14" customFormat="1" ht="45.75" customHeight="1">
      <c r="A1" s="4"/>
      <c r="B1" s="15"/>
      <c r="C1" s="16"/>
      <c r="D1" s="17"/>
      <c r="E1" s="18" t="s">
        <v>4</v>
      </c>
      <c r="F1" s="18"/>
      <c r="G1" s="19"/>
      <c r="H1" s="20"/>
      <c r="I1" s="20"/>
      <c r="J1" s="20"/>
      <c r="K1" s="21"/>
      <c r="L1" s="22"/>
      <c r="M1" s="23"/>
      <c r="N1" s="24"/>
      <c r="O1" s="9"/>
      <c r="P1" s="9"/>
      <c r="AC1" s="25"/>
    </row>
    <row r="2" spans="1:34" s="14" customFormat="1" ht="48.75" customHeight="1">
      <c r="A2" s="4"/>
      <c r="B2" s="15"/>
      <c r="C2" s="16"/>
      <c r="D2" s="17"/>
      <c r="E2" s="26" t="s">
        <v>5</v>
      </c>
      <c r="F2" s="27"/>
      <c r="G2" s="28"/>
      <c r="H2" s="20"/>
      <c r="I2" s="20"/>
      <c r="J2" s="29"/>
      <c r="K2" s="21"/>
      <c r="L2" s="23"/>
      <c r="M2" s="23"/>
      <c r="N2" s="24"/>
      <c r="O2" s="15"/>
      <c r="P2" s="15"/>
      <c r="AC2" s="25"/>
      <c r="AF2" s="30"/>
    </row>
    <row r="3" spans="1:34" s="31" customFormat="1" ht="28.5" customHeight="1">
      <c r="A3" s="32"/>
      <c r="B3" s="367" t="s">
        <v>6</v>
      </c>
      <c r="C3" s="368"/>
      <c r="D3" s="368"/>
      <c r="E3" s="368"/>
      <c r="F3" s="368"/>
      <c r="G3" s="368"/>
      <c r="H3" s="368"/>
      <c r="I3" s="368"/>
      <c r="J3" s="368"/>
      <c r="K3" s="368"/>
      <c r="L3" s="368"/>
      <c r="M3" s="368"/>
      <c r="N3" s="368"/>
      <c r="O3" s="368"/>
      <c r="P3" s="368"/>
      <c r="Q3" s="368"/>
      <c r="R3" s="368"/>
      <c r="S3" s="368"/>
      <c r="T3" s="368"/>
      <c r="U3" s="368"/>
      <c r="V3" s="369"/>
      <c r="W3" s="33"/>
      <c r="X3" s="370" t="s">
        <v>7</v>
      </c>
      <c r="Y3" s="34"/>
      <c r="Z3" s="35" t="s">
        <v>8</v>
      </c>
      <c r="AA3" s="36"/>
      <c r="AB3" s="37"/>
      <c r="AC3" s="25"/>
      <c r="AD3" s="3"/>
      <c r="AE3" s="3"/>
      <c r="AF3" s="3"/>
      <c r="AG3" s="3"/>
      <c r="AH3" s="3"/>
    </row>
    <row r="4" spans="1:34" s="38" customFormat="1" ht="28.5" customHeight="1">
      <c r="A4" s="4"/>
      <c r="B4" s="39" t="s">
        <v>9</v>
      </c>
      <c r="C4" s="40" t="s">
        <v>10</v>
      </c>
      <c r="D4" s="41" t="s">
        <v>11</v>
      </c>
      <c r="E4" s="42" t="s">
        <v>12</v>
      </c>
      <c r="F4" s="42" t="s">
        <v>13</v>
      </c>
      <c r="G4" s="42" t="s">
        <v>14</v>
      </c>
      <c r="H4" s="42" t="s">
        <v>15</v>
      </c>
      <c r="I4" s="42" t="s">
        <v>16</v>
      </c>
      <c r="J4" s="42" t="s">
        <v>17</v>
      </c>
      <c r="K4" s="42" t="s">
        <v>18</v>
      </c>
      <c r="L4" s="42" t="s">
        <v>19</v>
      </c>
      <c r="M4" s="42" t="s">
        <v>20</v>
      </c>
      <c r="N4" s="43" t="s">
        <v>21</v>
      </c>
      <c r="O4" s="42" t="s">
        <v>22</v>
      </c>
      <c r="P4" s="42" t="s">
        <v>23</v>
      </c>
      <c r="Q4" s="42" t="s">
        <v>24</v>
      </c>
      <c r="R4" s="42" t="s">
        <v>25</v>
      </c>
      <c r="S4" s="41" t="s">
        <v>26</v>
      </c>
      <c r="T4" s="41" t="s">
        <v>27</v>
      </c>
      <c r="U4" s="41" t="s">
        <v>28</v>
      </c>
      <c r="V4" s="44" t="s">
        <v>29</v>
      </c>
      <c r="W4" s="37"/>
      <c r="X4" s="371" t="s">
        <v>7</v>
      </c>
      <c r="Y4" s="37"/>
      <c r="Z4" s="45" t="s">
        <v>30</v>
      </c>
      <c r="AA4" s="46" t="s">
        <v>31</v>
      </c>
      <c r="AB4" s="37"/>
      <c r="AC4" s="47" t="s">
        <v>32</v>
      </c>
    </row>
    <row r="5" spans="1:34" ht="18" hidden="1" customHeight="1">
      <c r="B5" s="48">
        <v>1</v>
      </c>
      <c r="C5" s="49">
        <v>41999</v>
      </c>
      <c r="D5" s="50" t="s">
        <v>33</v>
      </c>
      <c r="E5" s="51" t="s">
        <v>34</v>
      </c>
      <c r="F5" s="52" t="s">
        <v>35</v>
      </c>
      <c r="G5" s="53">
        <v>69</v>
      </c>
      <c r="H5" s="54" t="s">
        <v>36</v>
      </c>
      <c r="I5" s="54" t="s">
        <v>37</v>
      </c>
      <c r="J5" s="55" t="s">
        <v>38</v>
      </c>
      <c r="K5" s="56" t="s">
        <v>39</v>
      </c>
      <c r="L5" s="56" t="s">
        <v>40</v>
      </c>
      <c r="M5" s="56" t="s">
        <v>41</v>
      </c>
      <c r="N5" s="57" t="s">
        <v>42</v>
      </c>
      <c r="O5" s="56" t="s">
        <v>43</v>
      </c>
      <c r="P5" s="58">
        <v>4136136</v>
      </c>
      <c r="Q5" s="55" t="s">
        <v>44</v>
      </c>
      <c r="R5" s="56" t="s">
        <v>45</v>
      </c>
      <c r="S5" s="56" t="s">
        <v>46</v>
      </c>
      <c r="T5" s="56">
        <v>4</v>
      </c>
      <c r="U5" s="56">
        <v>6</v>
      </c>
      <c r="V5" s="59" t="str">
        <f t="shared" ref="V5:V36" si="0">T5&amp;U5</f>
        <v>46</v>
      </c>
      <c r="W5" s="11"/>
      <c r="X5" s="60" t="s">
        <v>33</v>
      </c>
      <c r="Y5" s="11"/>
      <c r="Z5" s="61" t="s">
        <v>47</v>
      </c>
      <c r="AA5" s="62" t="e">
        <f>VLOOKUP(V5,#REF!,2,0)</f>
        <v>#REF!</v>
      </c>
      <c r="AB5" s="11"/>
      <c r="AC5" s="60" t="s">
        <v>33</v>
      </c>
      <c r="AD5" s="63"/>
      <c r="AE5" s="64"/>
    </row>
    <row r="6" spans="1:34" ht="18" hidden="1" customHeight="1">
      <c r="B6" s="65">
        <f t="shared" ref="B6:B69" si="1">B5+1</f>
        <v>2</v>
      </c>
      <c r="C6" s="66">
        <v>43774</v>
      </c>
      <c r="D6" s="50" t="s">
        <v>48</v>
      </c>
      <c r="E6" s="67" t="s">
        <v>34</v>
      </c>
      <c r="F6" s="68" t="s">
        <v>49</v>
      </c>
      <c r="G6" s="69">
        <v>69</v>
      </c>
      <c r="H6" s="70" t="s">
        <v>50</v>
      </c>
      <c r="I6" s="71" t="s">
        <v>37</v>
      </c>
      <c r="J6" s="72" t="s">
        <v>51</v>
      </c>
      <c r="K6" s="73" t="s">
        <v>39</v>
      </c>
      <c r="L6" s="73" t="s">
        <v>52</v>
      </c>
      <c r="M6" s="73" t="s">
        <v>41</v>
      </c>
      <c r="N6" s="73" t="s">
        <v>53</v>
      </c>
      <c r="O6" s="74" t="s">
        <v>54</v>
      </c>
      <c r="P6" s="75">
        <v>4824091</v>
      </c>
      <c r="Q6" s="76" t="s">
        <v>44</v>
      </c>
      <c r="R6" s="73" t="s">
        <v>45</v>
      </c>
      <c r="S6" s="73" t="s">
        <v>55</v>
      </c>
      <c r="T6" s="73">
        <v>4</v>
      </c>
      <c r="U6" s="77">
        <v>6</v>
      </c>
      <c r="V6" s="78" t="str">
        <f t="shared" si="0"/>
        <v>46</v>
      </c>
      <c r="W6" s="11"/>
      <c r="X6" s="60" t="s">
        <v>33</v>
      </c>
      <c r="Y6" s="11"/>
      <c r="Z6" s="61" t="s">
        <v>47</v>
      </c>
      <c r="AA6" s="62" t="e">
        <f>VLOOKUP(V6,#REF!,2,0)</f>
        <v>#REF!</v>
      </c>
      <c r="AB6" s="11"/>
      <c r="AC6" s="60" t="s">
        <v>33</v>
      </c>
      <c r="AD6" s="63"/>
      <c r="AE6" s="64"/>
    </row>
    <row r="7" spans="1:34" ht="18" hidden="1" customHeight="1">
      <c r="B7" s="65">
        <f t="shared" si="1"/>
        <v>3</v>
      </c>
      <c r="C7" s="79">
        <v>35781</v>
      </c>
      <c r="D7" s="50" t="s">
        <v>56</v>
      </c>
      <c r="E7" s="80" t="s">
        <v>57</v>
      </c>
      <c r="F7" s="81" t="s">
        <v>58</v>
      </c>
      <c r="G7" s="70">
        <v>11</v>
      </c>
      <c r="H7" s="71" t="s">
        <v>59</v>
      </c>
      <c r="I7" s="71" t="s">
        <v>60</v>
      </c>
      <c r="J7" s="68" t="s">
        <v>61</v>
      </c>
      <c r="K7" s="73" t="s">
        <v>39</v>
      </c>
      <c r="L7" s="73" t="s">
        <v>62</v>
      </c>
      <c r="M7" s="73" t="s">
        <v>63</v>
      </c>
      <c r="N7" s="74" t="s">
        <v>64</v>
      </c>
      <c r="O7" s="73" t="s">
        <v>65</v>
      </c>
      <c r="P7" s="75">
        <v>635305188110</v>
      </c>
      <c r="Q7" s="68" t="s">
        <v>66</v>
      </c>
      <c r="R7" s="73" t="s">
        <v>67</v>
      </c>
      <c r="S7" s="73" t="s">
        <v>46</v>
      </c>
      <c r="T7" s="82">
        <v>2</v>
      </c>
      <c r="U7" s="77">
        <v>1</v>
      </c>
      <c r="V7" s="78" t="str">
        <f t="shared" si="0"/>
        <v>21</v>
      </c>
      <c r="W7" s="11"/>
      <c r="X7" s="83" t="s">
        <v>56</v>
      </c>
      <c r="Y7" s="11"/>
      <c r="Z7" s="84" t="s">
        <v>68</v>
      </c>
      <c r="AA7" s="62" t="e">
        <f>VLOOKUP(V7,#REF!,2,0)</f>
        <v>#REF!</v>
      </c>
      <c r="AB7" s="11"/>
      <c r="AC7" s="83" t="s">
        <v>56</v>
      </c>
    </row>
    <row r="8" spans="1:34" ht="18" hidden="1" customHeight="1">
      <c r="B8" s="65">
        <f t="shared" si="1"/>
        <v>4</v>
      </c>
      <c r="C8" s="79">
        <v>36134</v>
      </c>
      <c r="D8" s="50" t="s">
        <v>69</v>
      </c>
      <c r="E8" s="80" t="s">
        <v>57</v>
      </c>
      <c r="F8" s="81" t="s">
        <v>70</v>
      </c>
      <c r="G8" s="70">
        <v>11</v>
      </c>
      <c r="H8" s="71" t="s">
        <v>71</v>
      </c>
      <c r="I8" s="71" t="s">
        <v>72</v>
      </c>
      <c r="J8" s="68" t="s">
        <v>73</v>
      </c>
      <c r="K8" s="73" t="s">
        <v>74</v>
      </c>
      <c r="L8" s="73" t="s">
        <v>75</v>
      </c>
      <c r="M8" s="73" t="s">
        <v>63</v>
      </c>
      <c r="N8" s="74">
        <v>9080111</v>
      </c>
      <c r="O8" s="73" t="s">
        <v>76</v>
      </c>
      <c r="P8" s="75">
        <v>626361317110</v>
      </c>
      <c r="Q8" s="68" t="s">
        <v>66</v>
      </c>
      <c r="R8" s="73" t="s">
        <v>67</v>
      </c>
      <c r="S8" s="73" t="s">
        <v>55</v>
      </c>
      <c r="T8" s="82">
        <v>2</v>
      </c>
      <c r="U8" s="77">
        <v>1</v>
      </c>
      <c r="V8" s="78" t="str">
        <f t="shared" si="0"/>
        <v>21</v>
      </c>
      <c r="W8" s="11"/>
      <c r="X8" s="85" t="s">
        <v>56</v>
      </c>
      <c r="Y8" s="11"/>
      <c r="Z8" s="84" t="s">
        <v>68</v>
      </c>
      <c r="AA8" s="62" t="e">
        <f>VLOOKUP(V8,#REF!,2,0)</f>
        <v>#REF!</v>
      </c>
      <c r="AB8" s="11"/>
      <c r="AC8" s="83" t="s">
        <v>56</v>
      </c>
    </row>
    <row r="9" spans="1:34" ht="18" hidden="1" customHeight="1">
      <c r="B9" s="65">
        <f t="shared" si="1"/>
        <v>5</v>
      </c>
      <c r="C9" s="79">
        <v>37071</v>
      </c>
      <c r="D9" s="50" t="s">
        <v>77</v>
      </c>
      <c r="E9" s="80" t="s">
        <v>57</v>
      </c>
      <c r="F9" s="81" t="s">
        <v>78</v>
      </c>
      <c r="G9" s="70">
        <v>11</v>
      </c>
      <c r="H9" s="71" t="s">
        <v>79</v>
      </c>
      <c r="I9" s="71" t="s">
        <v>80</v>
      </c>
      <c r="J9" s="68" t="s">
        <v>81</v>
      </c>
      <c r="K9" s="73" t="s">
        <v>39</v>
      </c>
      <c r="L9" s="73" t="s">
        <v>82</v>
      </c>
      <c r="M9" s="73" t="s">
        <v>63</v>
      </c>
      <c r="N9" s="74">
        <v>9920570</v>
      </c>
      <c r="O9" s="73" t="s">
        <v>83</v>
      </c>
      <c r="P9" s="75">
        <v>286235476115</v>
      </c>
      <c r="Q9" s="68" t="s">
        <v>66</v>
      </c>
      <c r="R9" s="73" t="s">
        <v>45</v>
      </c>
      <c r="S9" s="73" t="s">
        <v>55</v>
      </c>
      <c r="T9" s="82">
        <v>2</v>
      </c>
      <c r="U9" s="77">
        <v>1</v>
      </c>
      <c r="V9" s="78" t="str">
        <f t="shared" si="0"/>
        <v>21</v>
      </c>
      <c r="W9" s="11"/>
      <c r="X9" s="85" t="s">
        <v>56</v>
      </c>
      <c r="Y9" s="11"/>
      <c r="Z9" s="84" t="s">
        <v>68</v>
      </c>
      <c r="AA9" s="62" t="e">
        <f>VLOOKUP(V9,#REF!,2,0)</f>
        <v>#REF!</v>
      </c>
      <c r="AB9" s="11"/>
      <c r="AC9" s="83" t="s">
        <v>56</v>
      </c>
    </row>
    <row r="10" spans="1:34" ht="18" hidden="1" customHeight="1">
      <c r="B10" s="65">
        <f t="shared" si="1"/>
        <v>6</v>
      </c>
      <c r="C10" s="79">
        <v>37253</v>
      </c>
      <c r="D10" s="50" t="s">
        <v>84</v>
      </c>
      <c r="E10" s="80" t="s">
        <v>57</v>
      </c>
      <c r="F10" s="81" t="s">
        <v>85</v>
      </c>
      <c r="G10" s="70">
        <v>11</v>
      </c>
      <c r="H10" s="71" t="s">
        <v>86</v>
      </c>
      <c r="I10" s="71" t="s">
        <v>87</v>
      </c>
      <c r="J10" s="68" t="s">
        <v>88</v>
      </c>
      <c r="K10" s="73" t="s">
        <v>89</v>
      </c>
      <c r="L10" s="73" t="s">
        <v>90</v>
      </c>
      <c r="M10" s="73" t="s">
        <v>63</v>
      </c>
      <c r="N10" s="74" t="s">
        <v>91</v>
      </c>
      <c r="O10" s="73" t="s">
        <v>92</v>
      </c>
      <c r="P10" s="75">
        <v>442184511119</v>
      </c>
      <c r="Q10" s="68" t="s">
        <v>66</v>
      </c>
      <c r="R10" s="73" t="s">
        <v>45</v>
      </c>
      <c r="S10" s="73" t="s">
        <v>55</v>
      </c>
      <c r="T10" s="82">
        <v>2</v>
      </c>
      <c r="U10" s="77">
        <v>1</v>
      </c>
      <c r="V10" s="78" t="str">
        <f t="shared" si="0"/>
        <v>21</v>
      </c>
      <c r="W10" s="11"/>
      <c r="X10" s="85" t="s">
        <v>56</v>
      </c>
      <c r="Y10" s="11"/>
      <c r="Z10" s="84" t="s">
        <v>68</v>
      </c>
      <c r="AA10" s="62" t="e">
        <f>VLOOKUP(V10,#REF!,2,0)</f>
        <v>#REF!</v>
      </c>
      <c r="AB10" s="11"/>
      <c r="AC10" s="83" t="s">
        <v>56</v>
      </c>
    </row>
    <row r="11" spans="1:34" ht="18" hidden="1" customHeight="1">
      <c r="B11" s="65">
        <f t="shared" si="1"/>
        <v>7</v>
      </c>
      <c r="C11" s="79">
        <v>41271</v>
      </c>
      <c r="D11" s="50" t="s">
        <v>93</v>
      </c>
      <c r="E11" s="80" t="s">
        <v>57</v>
      </c>
      <c r="F11" s="81" t="s">
        <v>94</v>
      </c>
      <c r="G11" s="70">
        <v>11</v>
      </c>
      <c r="H11" s="71" t="s">
        <v>95</v>
      </c>
      <c r="I11" s="71" t="s">
        <v>96</v>
      </c>
      <c r="J11" s="68" t="s">
        <v>97</v>
      </c>
      <c r="K11" s="73" t="s">
        <v>98</v>
      </c>
      <c r="L11" s="73" t="s">
        <v>62</v>
      </c>
      <c r="M11" s="73" t="s">
        <v>63</v>
      </c>
      <c r="N11" s="74" t="s">
        <v>99</v>
      </c>
      <c r="O11" s="73" t="s">
        <v>100</v>
      </c>
      <c r="P11" s="75">
        <v>286235476115</v>
      </c>
      <c r="Q11" s="68" t="s">
        <v>66</v>
      </c>
      <c r="R11" s="73" t="s">
        <v>45</v>
      </c>
      <c r="S11" s="73" t="s">
        <v>55</v>
      </c>
      <c r="T11" s="82">
        <v>2</v>
      </c>
      <c r="U11" s="77">
        <v>1</v>
      </c>
      <c r="V11" s="78" t="str">
        <f t="shared" si="0"/>
        <v>21</v>
      </c>
      <c r="W11" s="11"/>
      <c r="X11" s="85" t="s">
        <v>56</v>
      </c>
      <c r="Y11" s="11"/>
      <c r="Z11" s="84" t="s">
        <v>68</v>
      </c>
      <c r="AA11" s="62" t="e">
        <f>VLOOKUP(V11,#REF!,2,0)</f>
        <v>#REF!</v>
      </c>
      <c r="AB11" s="11"/>
      <c r="AC11" s="83" t="s">
        <v>56</v>
      </c>
    </row>
    <row r="12" spans="1:34" ht="18" hidden="1" customHeight="1">
      <c r="B12" s="65">
        <f t="shared" si="1"/>
        <v>8</v>
      </c>
      <c r="C12" s="79">
        <v>42733</v>
      </c>
      <c r="D12" s="50" t="s">
        <v>101</v>
      </c>
      <c r="E12" s="80" t="s">
        <v>57</v>
      </c>
      <c r="F12" s="81" t="s">
        <v>102</v>
      </c>
      <c r="G12" s="70">
        <v>11</v>
      </c>
      <c r="H12" s="71" t="s">
        <v>103</v>
      </c>
      <c r="I12" s="71" t="s">
        <v>96</v>
      </c>
      <c r="J12" s="68" t="s">
        <v>104</v>
      </c>
      <c r="K12" s="73" t="s">
        <v>105</v>
      </c>
      <c r="L12" s="73" t="s">
        <v>106</v>
      </c>
      <c r="M12" s="73" t="s">
        <v>63</v>
      </c>
      <c r="N12" s="74" t="s">
        <v>107</v>
      </c>
      <c r="O12" s="73" t="s">
        <v>108</v>
      </c>
      <c r="P12" s="75">
        <v>636327478118</v>
      </c>
      <c r="Q12" s="68" t="s">
        <v>66</v>
      </c>
      <c r="R12" s="73" t="s">
        <v>109</v>
      </c>
      <c r="S12" s="73" t="s">
        <v>55</v>
      </c>
      <c r="T12" s="82">
        <v>2</v>
      </c>
      <c r="U12" s="77">
        <v>1</v>
      </c>
      <c r="V12" s="78" t="str">
        <f t="shared" si="0"/>
        <v>21</v>
      </c>
      <c r="W12" s="11"/>
      <c r="X12" s="85" t="s">
        <v>56</v>
      </c>
      <c r="Y12" s="11"/>
      <c r="Z12" s="84" t="s">
        <v>68</v>
      </c>
      <c r="AA12" s="62" t="e">
        <f>VLOOKUP(V12,#REF!,2,0)</f>
        <v>#REF!</v>
      </c>
      <c r="AB12" s="11"/>
      <c r="AC12" s="83" t="s">
        <v>56</v>
      </c>
    </row>
    <row r="13" spans="1:34" ht="18" hidden="1" customHeight="1">
      <c r="B13" s="65">
        <f t="shared" si="1"/>
        <v>9</v>
      </c>
      <c r="C13" s="79">
        <v>43368</v>
      </c>
      <c r="D13" s="50" t="s">
        <v>110</v>
      </c>
      <c r="E13" s="86" t="s">
        <v>111</v>
      </c>
      <c r="F13" s="87" t="s">
        <v>112</v>
      </c>
      <c r="G13" s="70">
        <v>11</v>
      </c>
      <c r="H13" s="71" t="s">
        <v>113</v>
      </c>
      <c r="I13" s="88" t="s">
        <v>37</v>
      </c>
      <c r="J13" s="89" t="s">
        <v>114</v>
      </c>
      <c r="K13" s="90" t="s">
        <v>115</v>
      </c>
      <c r="L13" s="90" t="s">
        <v>116</v>
      </c>
      <c r="M13" s="90" t="s">
        <v>63</v>
      </c>
      <c r="N13" s="91" t="s">
        <v>117</v>
      </c>
      <c r="O13" s="90" t="s">
        <v>118</v>
      </c>
      <c r="P13" s="92">
        <v>119800271113</v>
      </c>
      <c r="Q13" s="89" t="s">
        <v>119</v>
      </c>
      <c r="R13" s="90" t="s">
        <v>45</v>
      </c>
      <c r="S13" s="90" t="s">
        <v>46</v>
      </c>
      <c r="T13" s="93">
        <v>2</v>
      </c>
      <c r="U13" s="77">
        <v>2</v>
      </c>
      <c r="V13" s="78" t="str">
        <f t="shared" si="0"/>
        <v>22</v>
      </c>
      <c r="W13" s="11"/>
      <c r="X13" s="85" t="s">
        <v>110</v>
      </c>
      <c r="Y13" s="11"/>
      <c r="Z13" s="84" t="s">
        <v>120</v>
      </c>
      <c r="AA13" s="62" t="e">
        <f>VLOOKUP(V13,#REF!,2,0)</f>
        <v>#REF!</v>
      </c>
      <c r="AB13" s="11"/>
      <c r="AC13" s="83" t="s">
        <v>110</v>
      </c>
    </row>
    <row r="14" spans="1:34" ht="18" hidden="1" customHeight="1">
      <c r="B14" s="65">
        <f t="shared" si="1"/>
        <v>10</v>
      </c>
      <c r="C14" s="79">
        <v>44379</v>
      </c>
      <c r="D14" s="50" t="s">
        <v>121</v>
      </c>
      <c r="E14" s="86" t="s">
        <v>111</v>
      </c>
      <c r="F14" s="87" t="s">
        <v>122</v>
      </c>
      <c r="G14" s="70">
        <v>11</v>
      </c>
      <c r="H14" s="71" t="s">
        <v>123</v>
      </c>
      <c r="I14" s="88" t="s">
        <v>37</v>
      </c>
      <c r="J14" s="89" t="s">
        <v>124</v>
      </c>
      <c r="K14" s="90" t="s">
        <v>125</v>
      </c>
      <c r="L14" s="90" t="s">
        <v>116</v>
      </c>
      <c r="M14" s="90" t="s">
        <v>63</v>
      </c>
      <c r="N14" s="91" t="s">
        <v>126</v>
      </c>
      <c r="O14" s="90" t="s">
        <v>127</v>
      </c>
      <c r="P14" s="92">
        <v>128313486115</v>
      </c>
      <c r="Q14" s="89" t="s">
        <v>119</v>
      </c>
      <c r="R14" s="90" t="s">
        <v>45</v>
      </c>
      <c r="S14" s="90" t="s">
        <v>55</v>
      </c>
      <c r="T14" s="93">
        <v>2</v>
      </c>
      <c r="U14" s="77">
        <v>2</v>
      </c>
      <c r="V14" s="78" t="str">
        <f t="shared" si="0"/>
        <v>22</v>
      </c>
      <c r="W14" s="11"/>
      <c r="X14" s="85" t="s">
        <v>110</v>
      </c>
      <c r="Y14" s="11"/>
      <c r="Z14" s="84" t="s">
        <v>120</v>
      </c>
      <c r="AA14" s="62" t="e">
        <f>VLOOKUP(V14,#REF!,2,0)</f>
        <v>#REF!</v>
      </c>
      <c r="AB14" s="11"/>
      <c r="AC14" s="83" t="s">
        <v>110</v>
      </c>
    </row>
    <row r="15" spans="1:34" ht="18" hidden="1" customHeight="1">
      <c r="B15" s="65">
        <f t="shared" si="1"/>
        <v>11</v>
      </c>
      <c r="C15" s="79">
        <v>41850</v>
      </c>
      <c r="D15" s="50" t="s">
        <v>128</v>
      </c>
      <c r="E15" s="80" t="s">
        <v>129</v>
      </c>
      <c r="F15" s="81" t="s">
        <v>130</v>
      </c>
      <c r="G15" s="70">
        <v>24</v>
      </c>
      <c r="H15" s="71" t="s">
        <v>131</v>
      </c>
      <c r="I15" s="71" t="s">
        <v>37</v>
      </c>
      <c r="J15" s="68" t="s">
        <v>132</v>
      </c>
      <c r="K15" s="73" t="s">
        <v>133</v>
      </c>
      <c r="L15" s="73" t="s">
        <v>134</v>
      </c>
      <c r="M15" s="73" t="s">
        <v>135</v>
      </c>
      <c r="N15" s="74" t="s">
        <v>136</v>
      </c>
      <c r="O15" s="73" t="s">
        <v>137</v>
      </c>
      <c r="P15" s="75">
        <v>11182526</v>
      </c>
      <c r="Q15" s="68" t="s">
        <v>138</v>
      </c>
      <c r="R15" s="73" t="s">
        <v>45</v>
      </c>
      <c r="S15" s="73" t="s">
        <v>46</v>
      </c>
      <c r="T15" s="82">
        <v>3</v>
      </c>
      <c r="U15" s="77">
        <v>6</v>
      </c>
      <c r="V15" s="78" t="str">
        <f t="shared" si="0"/>
        <v>36</v>
      </c>
      <c r="W15" s="11"/>
      <c r="X15" s="85" t="s">
        <v>128</v>
      </c>
      <c r="Y15" s="11"/>
      <c r="Z15" s="84" t="s">
        <v>139</v>
      </c>
      <c r="AA15" s="62" t="e">
        <f>VLOOKUP(V15,#REF!,2,0)</f>
        <v>#REF!</v>
      </c>
      <c r="AB15" s="11"/>
      <c r="AC15" s="83" t="s">
        <v>128</v>
      </c>
    </row>
    <row r="16" spans="1:34" ht="18" hidden="1" customHeight="1">
      <c r="B16" s="65">
        <f t="shared" si="1"/>
        <v>12</v>
      </c>
      <c r="C16" s="79">
        <v>35490</v>
      </c>
      <c r="D16" s="50" t="s">
        <v>140</v>
      </c>
      <c r="E16" s="80" t="s">
        <v>129</v>
      </c>
      <c r="F16" s="81" t="s">
        <v>141</v>
      </c>
      <c r="G16" s="70">
        <v>21</v>
      </c>
      <c r="H16" s="71" t="s">
        <v>142</v>
      </c>
      <c r="I16" s="71" t="s">
        <v>37</v>
      </c>
      <c r="J16" s="68" t="s">
        <v>143</v>
      </c>
      <c r="K16" s="73" t="s">
        <v>144</v>
      </c>
      <c r="L16" s="73" t="s">
        <v>145</v>
      </c>
      <c r="M16" s="73" t="s">
        <v>135</v>
      </c>
      <c r="N16" s="74" t="s">
        <v>146</v>
      </c>
      <c r="O16" s="73" t="s">
        <v>147</v>
      </c>
      <c r="P16" s="75">
        <v>11184642</v>
      </c>
      <c r="Q16" s="68" t="s">
        <v>138</v>
      </c>
      <c r="R16" s="73" t="s">
        <v>67</v>
      </c>
      <c r="S16" s="73" t="s">
        <v>55</v>
      </c>
      <c r="T16" s="82">
        <v>3</v>
      </c>
      <c r="U16" s="77">
        <v>6</v>
      </c>
      <c r="V16" s="78" t="str">
        <f t="shared" si="0"/>
        <v>36</v>
      </c>
      <c r="W16" s="11"/>
      <c r="X16" s="85" t="s">
        <v>128</v>
      </c>
      <c r="Y16" s="11"/>
      <c r="Z16" s="84" t="s">
        <v>139</v>
      </c>
      <c r="AA16" s="62" t="e">
        <f>VLOOKUP(V16,#REF!,2,0)</f>
        <v>#REF!</v>
      </c>
      <c r="AB16" s="11"/>
      <c r="AC16" s="83" t="s">
        <v>128</v>
      </c>
    </row>
    <row r="17" spans="1:35" ht="18" hidden="1" customHeight="1">
      <c r="B17" s="65">
        <f t="shared" si="1"/>
        <v>13</v>
      </c>
      <c r="C17" s="79">
        <v>43631</v>
      </c>
      <c r="D17" s="50" t="s">
        <v>148</v>
      </c>
      <c r="E17" s="80" t="s">
        <v>129</v>
      </c>
      <c r="F17" s="81" t="s">
        <v>149</v>
      </c>
      <c r="G17" s="70">
        <v>21</v>
      </c>
      <c r="H17" s="71" t="s">
        <v>150</v>
      </c>
      <c r="I17" s="71" t="s">
        <v>37</v>
      </c>
      <c r="J17" s="68" t="s">
        <v>151</v>
      </c>
      <c r="K17" s="73" t="s">
        <v>39</v>
      </c>
      <c r="L17" s="73" t="s">
        <v>152</v>
      </c>
      <c r="M17" s="73" t="s">
        <v>135</v>
      </c>
      <c r="N17" s="74" t="s">
        <v>153</v>
      </c>
      <c r="O17" s="73" t="s">
        <v>154</v>
      </c>
      <c r="P17" s="75">
        <v>11425267</v>
      </c>
      <c r="Q17" s="68" t="s">
        <v>138</v>
      </c>
      <c r="R17" s="73" t="s">
        <v>155</v>
      </c>
      <c r="S17" s="73" t="s">
        <v>55</v>
      </c>
      <c r="T17" s="82">
        <v>3</v>
      </c>
      <c r="U17" s="77">
        <v>6</v>
      </c>
      <c r="V17" s="78" t="str">
        <f t="shared" si="0"/>
        <v>36</v>
      </c>
      <c r="W17" s="11"/>
      <c r="X17" s="85" t="s">
        <v>128</v>
      </c>
      <c r="Y17" s="11"/>
      <c r="Z17" s="84" t="s">
        <v>139</v>
      </c>
      <c r="AA17" s="62" t="e">
        <f>VLOOKUP(V17,#REF!,2,0)</f>
        <v>#REF!</v>
      </c>
      <c r="AB17" s="11"/>
      <c r="AC17" s="83" t="s">
        <v>128</v>
      </c>
    </row>
    <row r="18" spans="1:35" ht="18" hidden="1" customHeight="1">
      <c r="B18" s="65">
        <f t="shared" si="1"/>
        <v>14</v>
      </c>
      <c r="C18" s="79">
        <v>44330</v>
      </c>
      <c r="D18" s="50" t="s">
        <v>156</v>
      </c>
      <c r="E18" s="80" t="s">
        <v>129</v>
      </c>
      <c r="F18" s="81" t="s">
        <v>157</v>
      </c>
      <c r="G18" s="70">
        <v>21</v>
      </c>
      <c r="H18" s="71" t="s">
        <v>158</v>
      </c>
      <c r="I18" s="71" t="s">
        <v>37</v>
      </c>
      <c r="J18" s="68" t="s">
        <v>159</v>
      </c>
      <c r="K18" s="73" t="s">
        <v>39</v>
      </c>
      <c r="L18" s="73" t="s">
        <v>160</v>
      </c>
      <c r="M18" s="73" t="s">
        <v>135</v>
      </c>
      <c r="N18" s="74" t="s">
        <v>161</v>
      </c>
      <c r="O18" s="73" t="s">
        <v>162</v>
      </c>
      <c r="P18" s="75">
        <v>11640699</v>
      </c>
      <c r="Q18" s="68" t="s">
        <v>138</v>
      </c>
      <c r="R18" s="73" t="s">
        <v>45</v>
      </c>
      <c r="S18" s="73" t="s">
        <v>55</v>
      </c>
      <c r="T18" s="82">
        <v>3</v>
      </c>
      <c r="U18" s="77">
        <v>6</v>
      </c>
      <c r="V18" s="78" t="str">
        <f t="shared" si="0"/>
        <v>36</v>
      </c>
      <c r="W18" s="11"/>
      <c r="X18" s="85" t="s">
        <v>128</v>
      </c>
      <c r="Y18" s="11"/>
      <c r="Z18" s="84" t="s">
        <v>139</v>
      </c>
      <c r="AA18" s="62" t="e">
        <f>VLOOKUP(V18,#REF!,2,0)</f>
        <v>#REF!</v>
      </c>
      <c r="AB18" s="11"/>
      <c r="AC18" s="83" t="s">
        <v>128</v>
      </c>
    </row>
    <row r="19" spans="1:35" ht="18" hidden="1" customHeight="1">
      <c r="A19" s="3"/>
      <c r="B19" s="65">
        <f t="shared" si="1"/>
        <v>15</v>
      </c>
      <c r="C19" s="79">
        <v>41486</v>
      </c>
      <c r="D19" s="50" t="s">
        <v>163</v>
      </c>
      <c r="E19" s="80" t="s">
        <v>164</v>
      </c>
      <c r="F19" s="81" t="s">
        <v>165</v>
      </c>
      <c r="G19" s="70">
        <v>47</v>
      </c>
      <c r="H19" s="71" t="s">
        <v>166</v>
      </c>
      <c r="I19" s="71" t="s">
        <v>37</v>
      </c>
      <c r="J19" s="68" t="s">
        <v>167</v>
      </c>
      <c r="K19" s="73" t="s">
        <v>168</v>
      </c>
      <c r="L19" s="73" t="s">
        <v>169</v>
      </c>
      <c r="M19" s="73" t="s">
        <v>170</v>
      </c>
      <c r="N19" s="74" t="s">
        <v>171</v>
      </c>
      <c r="O19" s="73" t="s">
        <v>172</v>
      </c>
      <c r="P19" s="75">
        <v>256999333</v>
      </c>
      <c r="Q19" s="68" t="s">
        <v>173</v>
      </c>
      <c r="R19" s="73" t="s">
        <v>67</v>
      </c>
      <c r="S19" s="73" t="s">
        <v>46</v>
      </c>
      <c r="T19" s="73">
        <v>1</v>
      </c>
      <c r="U19" s="77">
        <v>4</v>
      </c>
      <c r="V19" s="78" t="str">
        <f t="shared" si="0"/>
        <v>14</v>
      </c>
      <c r="W19" s="11"/>
      <c r="X19" s="85" t="s">
        <v>163</v>
      </c>
      <c r="Y19" s="11"/>
      <c r="Z19" s="84" t="s">
        <v>174</v>
      </c>
      <c r="AA19" s="62" t="e">
        <f>VLOOKUP(V19,#REF!,2,0)</f>
        <v>#REF!</v>
      </c>
      <c r="AB19" s="11"/>
      <c r="AC19" s="83" t="s">
        <v>163</v>
      </c>
    </row>
    <row r="20" spans="1:35" ht="18" hidden="1" customHeight="1">
      <c r="A20" s="3"/>
      <c r="B20" s="65">
        <f t="shared" si="1"/>
        <v>16</v>
      </c>
      <c r="C20" s="79">
        <v>41628</v>
      </c>
      <c r="D20" s="50" t="s">
        <v>175</v>
      </c>
      <c r="E20" s="80" t="s">
        <v>164</v>
      </c>
      <c r="F20" s="81" t="s">
        <v>176</v>
      </c>
      <c r="G20" s="70">
        <v>47</v>
      </c>
      <c r="H20" s="71" t="s">
        <v>177</v>
      </c>
      <c r="I20" s="71" t="s">
        <v>37</v>
      </c>
      <c r="J20" s="68" t="s">
        <v>178</v>
      </c>
      <c r="K20" s="73" t="s">
        <v>179</v>
      </c>
      <c r="L20" s="73" t="s">
        <v>180</v>
      </c>
      <c r="M20" s="73" t="s">
        <v>170</v>
      </c>
      <c r="N20" s="74" t="s">
        <v>181</v>
      </c>
      <c r="O20" s="73" t="s">
        <v>182</v>
      </c>
      <c r="P20" s="75">
        <v>257220984</v>
      </c>
      <c r="Q20" s="68" t="s">
        <v>173</v>
      </c>
      <c r="R20" s="73" t="s">
        <v>45</v>
      </c>
      <c r="S20" s="73" t="s">
        <v>55</v>
      </c>
      <c r="T20" s="73">
        <v>1</v>
      </c>
      <c r="U20" s="77">
        <v>4</v>
      </c>
      <c r="V20" s="78" t="str">
        <f t="shared" si="0"/>
        <v>14</v>
      </c>
      <c r="W20" s="11"/>
      <c r="X20" s="85" t="s">
        <v>163</v>
      </c>
      <c r="Y20" s="11"/>
      <c r="Z20" s="84" t="s">
        <v>174</v>
      </c>
      <c r="AA20" s="62" t="e">
        <f>VLOOKUP(V20,#REF!,2,0)</f>
        <v>#REF!</v>
      </c>
      <c r="AB20" s="11"/>
      <c r="AC20" s="83" t="s">
        <v>163</v>
      </c>
    </row>
    <row r="21" spans="1:35" ht="18" hidden="1" customHeight="1">
      <c r="A21" s="3"/>
      <c r="B21" s="65">
        <f t="shared" si="1"/>
        <v>17</v>
      </c>
      <c r="C21" s="79">
        <v>42502</v>
      </c>
      <c r="D21" s="50" t="s">
        <v>183</v>
      </c>
      <c r="E21" s="80" t="s">
        <v>164</v>
      </c>
      <c r="F21" s="81" t="s">
        <v>184</v>
      </c>
      <c r="G21" s="70">
        <v>47</v>
      </c>
      <c r="H21" s="71" t="s">
        <v>185</v>
      </c>
      <c r="I21" s="71" t="s">
        <v>37</v>
      </c>
      <c r="J21" s="68" t="s">
        <v>186</v>
      </c>
      <c r="K21" s="73" t="s">
        <v>187</v>
      </c>
      <c r="L21" s="73" t="s">
        <v>188</v>
      </c>
      <c r="M21" s="73" t="s">
        <v>170</v>
      </c>
      <c r="N21" s="74">
        <v>89287470</v>
      </c>
      <c r="O21" s="73" t="s">
        <v>189</v>
      </c>
      <c r="P21" s="75">
        <v>257676040</v>
      </c>
      <c r="Q21" s="68" t="s">
        <v>173</v>
      </c>
      <c r="R21" s="73" t="s">
        <v>45</v>
      </c>
      <c r="S21" s="73" t="s">
        <v>55</v>
      </c>
      <c r="T21" s="73">
        <v>1</v>
      </c>
      <c r="U21" s="77">
        <v>4</v>
      </c>
      <c r="V21" s="78" t="str">
        <f t="shared" si="0"/>
        <v>14</v>
      </c>
      <c r="W21" s="11"/>
      <c r="X21" s="85" t="s">
        <v>163</v>
      </c>
      <c r="Y21" s="11"/>
      <c r="Z21" s="84" t="s">
        <v>174</v>
      </c>
      <c r="AA21" s="62" t="e">
        <f>VLOOKUP(V21,#REF!,2,0)</f>
        <v>#REF!</v>
      </c>
      <c r="AB21" s="11"/>
      <c r="AC21" s="83" t="s">
        <v>163</v>
      </c>
    </row>
    <row r="22" spans="1:35" ht="18" hidden="1" customHeight="1">
      <c r="A22" s="3"/>
      <c r="B22" s="65">
        <f t="shared" si="1"/>
        <v>18</v>
      </c>
      <c r="C22" s="79">
        <v>44866</v>
      </c>
      <c r="D22" s="50" t="s">
        <v>190</v>
      </c>
      <c r="E22" s="80" t="s">
        <v>164</v>
      </c>
      <c r="F22" s="81" t="s">
        <v>191</v>
      </c>
      <c r="G22" s="70">
        <v>47</v>
      </c>
      <c r="H22" s="71" t="s">
        <v>185</v>
      </c>
      <c r="I22" s="71" t="s">
        <v>37</v>
      </c>
      <c r="J22" s="68" t="s">
        <v>192</v>
      </c>
      <c r="K22" s="73" t="s">
        <v>193</v>
      </c>
      <c r="L22" s="73" t="s">
        <v>194</v>
      </c>
      <c r="M22" s="73" t="s">
        <v>170</v>
      </c>
      <c r="N22" s="74" t="s">
        <v>195</v>
      </c>
      <c r="O22" s="73" t="s">
        <v>196</v>
      </c>
      <c r="P22" s="75">
        <v>261977237</v>
      </c>
      <c r="Q22" s="68" t="s">
        <v>173</v>
      </c>
      <c r="R22" s="73" t="s">
        <v>45</v>
      </c>
      <c r="S22" s="73" t="s">
        <v>55</v>
      </c>
      <c r="T22" s="73">
        <v>1</v>
      </c>
      <c r="U22" s="77">
        <v>4</v>
      </c>
      <c r="V22" s="78" t="str">
        <f t="shared" si="0"/>
        <v>14</v>
      </c>
      <c r="W22" s="11"/>
      <c r="X22" s="85" t="s">
        <v>163</v>
      </c>
      <c r="Y22" s="11"/>
      <c r="Z22" s="84" t="s">
        <v>174</v>
      </c>
      <c r="AA22" s="62" t="e">
        <f>VLOOKUP(V22,#REF!,2,0)</f>
        <v>#REF!</v>
      </c>
      <c r="AB22" s="11"/>
      <c r="AC22" s="83" t="s">
        <v>163</v>
      </c>
    </row>
    <row r="23" spans="1:35" s="94" customFormat="1" ht="18" hidden="1" customHeight="1">
      <c r="A23" s="95"/>
      <c r="B23" s="65">
        <f t="shared" si="1"/>
        <v>19</v>
      </c>
      <c r="C23" s="79">
        <v>37256</v>
      </c>
      <c r="D23" s="50">
        <v>7601216</v>
      </c>
      <c r="E23" s="80" t="s">
        <v>164</v>
      </c>
      <c r="F23" s="81" t="s">
        <v>197</v>
      </c>
      <c r="G23" s="70">
        <v>47</v>
      </c>
      <c r="H23" s="71">
        <v>32740000</v>
      </c>
      <c r="I23" s="71">
        <v>32740009</v>
      </c>
      <c r="J23" s="68" t="s">
        <v>198</v>
      </c>
      <c r="K23" s="73" t="s">
        <v>199</v>
      </c>
      <c r="L23" s="73" t="s">
        <v>200</v>
      </c>
      <c r="M23" s="73" t="s">
        <v>170</v>
      </c>
      <c r="N23" s="74" t="s">
        <v>201</v>
      </c>
      <c r="O23" s="73" t="s">
        <v>202</v>
      </c>
      <c r="P23" s="75">
        <v>262046504</v>
      </c>
      <c r="Q23" s="68" t="s">
        <v>173</v>
      </c>
      <c r="R23" s="73" t="s">
        <v>67</v>
      </c>
      <c r="S23" s="73" t="s">
        <v>55</v>
      </c>
      <c r="T23" s="82">
        <v>1</v>
      </c>
      <c r="U23" s="77">
        <v>4</v>
      </c>
      <c r="V23" s="78" t="str">
        <f t="shared" si="0"/>
        <v>14</v>
      </c>
      <c r="W23" s="11"/>
      <c r="X23" s="85" t="s">
        <v>163</v>
      </c>
      <c r="Y23" s="11"/>
      <c r="Z23" s="84" t="s">
        <v>174</v>
      </c>
      <c r="AA23" s="62" t="e">
        <f>VLOOKUP(V23,#REF!,2,0)</f>
        <v>#REF!</v>
      </c>
      <c r="AB23" s="11"/>
      <c r="AC23" s="83" t="s">
        <v>163</v>
      </c>
    </row>
    <row r="24" spans="1:35" ht="18" hidden="1" customHeight="1">
      <c r="B24" s="65">
        <f t="shared" si="1"/>
        <v>20</v>
      </c>
      <c r="C24" s="79">
        <v>41563</v>
      </c>
      <c r="D24" s="50" t="s">
        <v>203</v>
      </c>
      <c r="E24" s="80" t="s">
        <v>204</v>
      </c>
      <c r="F24" s="81" t="s">
        <v>205</v>
      </c>
      <c r="G24" s="70">
        <v>87</v>
      </c>
      <c r="H24" s="71" t="s">
        <v>206</v>
      </c>
      <c r="I24" s="71" t="s">
        <v>207</v>
      </c>
      <c r="J24" s="68" t="s">
        <v>208</v>
      </c>
      <c r="K24" s="73" t="s">
        <v>209</v>
      </c>
      <c r="L24" s="73" t="s">
        <v>210</v>
      </c>
      <c r="M24" s="73" t="s">
        <v>211</v>
      </c>
      <c r="N24" s="74" t="s">
        <v>212</v>
      </c>
      <c r="O24" s="73" t="s">
        <v>213</v>
      </c>
      <c r="P24" s="75">
        <v>49985450</v>
      </c>
      <c r="Q24" s="68" t="s">
        <v>214</v>
      </c>
      <c r="R24" s="73" t="s">
        <v>45</v>
      </c>
      <c r="S24" s="73" t="s">
        <v>46</v>
      </c>
      <c r="T24" s="73">
        <v>4</v>
      </c>
      <c r="U24" s="77">
        <v>4</v>
      </c>
      <c r="V24" s="78" t="str">
        <f t="shared" si="0"/>
        <v>44</v>
      </c>
      <c r="W24" s="11"/>
      <c r="X24" s="85" t="s">
        <v>203</v>
      </c>
      <c r="Y24" s="11"/>
      <c r="Z24" s="84" t="s">
        <v>215</v>
      </c>
      <c r="AA24" s="62" t="e">
        <f>VLOOKUP(V24,#REF!,2,0)</f>
        <v>#REF!</v>
      </c>
      <c r="AB24" s="11"/>
      <c r="AC24" s="83" t="s">
        <v>203</v>
      </c>
    </row>
    <row r="25" spans="1:35" ht="18" hidden="1" customHeight="1">
      <c r="B25" s="65">
        <f t="shared" si="1"/>
        <v>21</v>
      </c>
      <c r="C25" s="79">
        <v>40542</v>
      </c>
      <c r="D25" s="50" t="s">
        <v>216</v>
      </c>
      <c r="E25" s="80" t="s">
        <v>217</v>
      </c>
      <c r="F25" s="81" t="s">
        <v>218</v>
      </c>
      <c r="G25" s="70">
        <v>21</v>
      </c>
      <c r="H25" s="71" t="s">
        <v>219</v>
      </c>
      <c r="I25" s="71" t="s">
        <v>219</v>
      </c>
      <c r="J25" s="68" t="s">
        <v>220</v>
      </c>
      <c r="K25" s="73" t="s">
        <v>221</v>
      </c>
      <c r="L25" s="73" t="s">
        <v>222</v>
      </c>
      <c r="M25" s="73" t="s">
        <v>135</v>
      </c>
      <c r="N25" s="74" t="s">
        <v>223</v>
      </c>
      <c r="O25" s="73" t="s">
        <v>224</v>
      </c>
      <c r="P25" s="75">
        <v>87367665</v>
      </c>
      <c r="Q25" s="68" t="s">
        <v>225</v>
      </c>
      <c r="R25" s="73" t="s">
        <v>45</v>
      </c>
      <c r="S25" s="73" t="s">
        <v>55</v>
      </c>
      <c r="T25" s="82">
        <v>3</v>
      </c>
      <c r="U25" s="77">
        <v>3</v>
      </c>
      <c r="V25" s="78" t="str">
        <f t="shared" si="0"/>
        <v>33</v>
      </c>
      <c r="W25" s="11"/>
      <c r="X25" s="85" t="s">
        <v>226</v>
      </c>
      <c r="Y25" s="11"/>
      <c r="Z25" s="84" t="s">
        <v>227</v>
      </c>
      <c r="AA25" s="62" t="e">
        <f>VLOOKUP(V25,#REF!,2,0)</f>
        <v>#REF!</v>
      </c>
      <c r="AB25" s="11"/>
      <c r="AC25" s="83" t="s">
        <v>226</v>
      </c>
      <c r="AD25" s="96"/>
      <c r="AE25" s="96"/>
      <c r="AF25" s="96"/>
      <c r="AG25" s="96"/>
      <c r="AH25" s="96"/>
      <c r="AI25" s="96"/>
    </row>
    <row r="26" spans="1:35" ht="18" hidden="1" customHeight="1">
      <c r="B26" s="65">
        <f t="shared" si="1"/>
        <v>22</v>
      </c>
      <c r="C26" s="79">
        <v>42094</v>
      </c>
      <c r="D26" s="50" t="s">
        <v>228</v>
      </c>
      <c r="E26" s="80" t="s">
        <v>217</v>
      </c>
      <c r="F26" s="81" t="s">
        <v>229</v>
      </c>
      <c r="G26" s="70">
        <v>21</v>
      </c>
      <c r="H26" s="71" t="s">
        <v>230</v>
      </c>
      <c r="I26" s="71" t="s">
        <v>37</v>
      </c>
      <c r="J26" s="68" t="s">
        <v>231</v>
      </c>
      <c r="K26" s="73" t="s">
        <v>232</v>
      </c>
      <c r="L26" s="73" t="s">
        <v>160</v>
      </c>
      <c r="M26" s="73" t="s">
        <v>135</v>
      </c>
      <c r="N26" s="74" t="s">
        <v>233</v>
      </c>
      <c r="O26" s="73" t="s">
        <v>234</v>
      </c>
      <c r="P26" s="75">
        <v>87367657</v>
      </c>
      <c r="Q26" s="68" t="s">
        <v>225</v>
      </c>
      <c r="R26" s="73" t="s">
        <v>45</v>
      </c>
      <c r="S26" s="73" t="s">
        <v>55</v>
      </c>
      <c r="T26" s="73">
        <v>3</v>
      </c>
      <c r="U26" s="77">
        <v>3</v>
      </c>
      <c r="V26" s="78" t="str">
        <f t="shared" si="0"/>
        <v>33</v>
      </c>
      <c r="W26" s="11"/>
      <c r="X26" s="85" t="s">
        <v>226</v>
      </c>
      <c r="Y26" s="11"/>
      <c r="Z26" s="84" t="s">
        <v>227</v>
      </c>
      <c r="AA26" s="62" t="e">
        <f>VLOOKUP(V26,#REF!,2,0)</f>
        <v>#REF!</v>
      </c>
      <c r="AB26" s="11"/>
      <c r="AC26" s="83" t="s">
        <v>226</v>
      </c>
      <c r="AD26" s="96"/>
      <c r="AE26" s="96"/>
      <c r="AF26" s="96"/>
      <c r="AG26" s="96"/>
      <c r="AH26" s="96"/>
      <c r="AI26" s="96"/>
    </row>
    <row r="27" spans="1:35" ht="18" hidden="1" customHeight="1">
      <c r="B27" s="65">
        <f t="shared" si="1"/>
        <v>23</v>
      </c>
      <c r="C27" s="79">
        <v>35468</v>
      </c>
      <c r="D27" s="50" t="s">
        <v>235</v>
      </c>
      <c r="E27" s="80" t="s">
        <v>217</v>
      </c>
      <c r="F27" s="81" t="s">
        <v>236</v>
      </c>
      <c r="G27" s="70">
        <v>21</v>
      </c>
      <c r="H27" s="71" t="s">
        <v>237</v>
      </c>
      <c r="I27" s="71" t="s">
        <v>37</v>
      </c>
      <c r="J27" s="68" t="s">
        <v>238</v>
      </c>
      <c r="K27" s="73" t="s">
        <v>239</v>
      </c>
      <c r="L27" s="73" t="s">
        <v>160</v>
      </c>
      <c r="M27" s="73" t="s">
        <v>135</v>
      </c>
      <c r="N27" s="74" t="s">
        <v>240</v>
      </c>
      <c r="O27" s="73" t="s">
        <v>241</v>
      </c>
      <c r="P27" s="75">
        <v>11744850</v>
      </c>
      <c r="Q27" s="68" t="s">
        <v>138</v>
      </c>
      <c r="R27" s="73" t="s">
        <v>67</v>
      </c>
      <c r="S27" s="73" t="s">
        <v>55</v>
      </c>
      <c r="T27" s="73">
        <v>3</v>
      </c>
      <c r="U27" s="77">
        <v>3</v>
      </c>
      <c r="V27" s="78" t="str">
        <f t="shared" si="0"/>
        <v>33</v>
      </c>
      <c r="W27" s="11"/>
      <c r="X27" s="85" t="s">
        <v>226</v>
      </c>
      <c r="Y27" s="11"/>
      <c r="Z27" s="84" t="s">
        <v>227</v>
      </c>
      <c r="AA27" s="62" t="e">
        <f>VLOOKUP(V27,#REF!,2,0)</f>
        <v>#REF!</v>
      </c>
      <c r="AB27" s="11"/>
      <c r="AC27" s="83" t="s">
        <v>226</v>
      </c>
      <c r="AD27" s="96"/>
      <c r="AE27" s="96"/>
      <c r="AF27" s="96"/>
      <c r="AG27" s="96"/>
      <c r="AH27" s="96"/>
      <c r="AI27" s="96"/>
    </row>
    <row r="28" spans="1:35" ht="18" hidden="1" customHeight="1">
      <c r="B28" s="65">
        <f t="shared" si="1"/>
        <v>24</v>
      </c>
      <c r="C28" s="79">
        <v>40046</v>
      </c>
      <c r="D28" s="50" t="s">
        <v>242</v>
      </c>
      <c r="E28" s="80" t="s">
        <v>243</v>
      </c>
      <c r="F28" s="81" t="s">
        <v>244</v>
      </c>
      <c r="G28" s="70">
        <v>19</v>
      </c>
      <c r="H28" s="71">
        <v>35164400</v>
      </c>
      <c r="I28" s="71" t="s">
        <v>37</v>
      </c>
      <c r="J28" s="68" t="s">
        <v>245</v>
      </c>
      <c r="K28" s="73" t="s">
        <v>246</v>
      </c>
      <c r="L28" s="73" t="s">
        <v>247</v>
      </c>
      <c r="M28" s="73" t="s">
        <v>63</v>
      </c>
      <c r="N28" s="74" t="s">
        <v>248</v>
      </c>
      <c r="O28" s="73" t="s">
        <v>249</v>
      </c>
      <c r="P28" s="75">
        <v>353341960116</v>
      </c>
      <c r="Q28" s="68" t="s">
        <v>250</v>
      </c>
      <c r="R28" s="73" t="s">
        <v>45</v>
      </c>
      <c r="S28" s="73" t="s">
        <v>46</v>
      </c>
      <c r="T28" s="73">
        <v>2</v>
      </c>
      <c r="U28" s="77">
        <v>5</v>
      </c>
      <c r="V28" s="78" t="str">
        <f t="shared" si="0"/>
        <v>25</v>
      </c>
      <c r="W28" s="11"/>
      <c r="X28" s="85" t="s">
        <v>242</v>
      </c>
      <c r="Y28" s="11"/>
      <c r="Z28" s="84" t="s">
        <v>251</v>
      </c>
      <c r="AA28" s="62" t="e">
        <f>VLOOKUP(V28,#REF!,2,0)</f>
        <v>#REF!</v>
      </c>
      <c r="AB28" s="11"/>
      <c r="AC28" s="83" t="s">
        <v>242</v>
      </c>
    </row>
    <row r="29" spans="1:35" ht="18" hidden="1" customHeight="1">
      <c r="B29" s="65">
        <f t="shared" si="1"/>
        <v>25</v>
      </c>
      <c r="C29" s="79">
        <v>40455</v>
      </c>
      <c r="D29" s="50" t="s">
        <v>252</v>
      </c>
      <c r="E29" s="80" t="s">
        <v>253</v>
      </c>
      <c r="F29" s="81" t="s">
        <v>254</v>
      </c>
      <c r="G29" s="70">
        <v>11</v>
      </c>
      <c r="H29" s="71" t="s">
        <v>255</v>
      </c>
      <c r="I29" s="71" t="s">
        <v>256</v>
      </c>
      <c r="J29" s="68" t="s">
        <v>257</v>
      </c>
      <c r="K29" s="73" t="s">
        <v>258</v>
      </c>
      <c r="L29" s="73" t="s">
        <v>259</v>
      </c>
      <c r="M29" s="73" t="s">
        <v>63</v>
      </c>
      <c r="N29" s="74" t="s">
        <v>260</v>
      </c>
      <c r="O29" s="73" t="s">
        <v>261</v>
      </c>
      <c r="P29" s="75">
        <v>206120630114</v>
      </c>
      <c r="Q29" s="68" t="s">
        <v>262</v>
      </c>
      <c r="R29" s="73" t="s">
        <v>263</v>
      </c>
      <c r="S29" s="73" t="s">
        <v>46</v>
      </c>
      <c r="T29" s="82">
        <v>2</v>
      </c>
      <c r="U29" s="77">
        <v>4</v>
      </c>
      <c r="V29" s="78" t="str">
        <f t="shared" si="0"/>
        <v>24</v>
      </c>
      <c r="W29" s="11"/>
      <c r="X29" s="85" t="s">
        <v>252</v>
      </c>
      <c r="Y29" s="11"/>
      <c r="Z29" s="84" t="s">
        <v>264</v>
      </c>
      <c r="AA29" s="62" t="e">
        <f>VLOOKUP(V29,#REF!,2,0)</f>
        <v>#REF!</v>
      </c>
      <c r="AB29" s="11"/>
      <c r="AC29" s="83" t="s">
        <v>252</v>
      </c>
    </row>
    <row r="30" spans="1:35" ht="18" hidden="1" customHeight="1">
      <c r="B30" s="65">
        <f t="shared" si="1"/>
        <v>26</v>
      </c>
      <c r="C30" s="79">
        <v>40999</v>
      </c>
      <c r="D30" s="50" t="s">
        <v>265</v>
      </c>
      <c r="E30" s="80" t="s">
        <v>253</v>
      </c>
      <c r="F30" s="81" t="s">
        <v>266</v>
      </c>
      <c r="G30" s="70">
        <v>11</v>
      </c>
      <c r="H30" s="71" t="s">
        <v>267</v>
      </c>
      <c r="I30" s="71" t="s">
        <v>267</v>
      </c>
      <c r="J30" s="68" t="s">
        <v>268</v>
      </c>
      <c r="K30" s="73" t="s">
        <v>39</v>
      </c>
      <c r="L30" s="73" t="s">
        <v>269</v>
      </c>
      <c r="M30" s="73" t="s">
        <v>63</v>
      </c>
      <c r="N30" s="74" t="s">
        <v>270</v>
      </c>
      <c r="O30" s="73" t="s">
        <v>271</v>
      </c>
      <c r="P30" s="75">
        <v>492419122110</v>
      </c>
      <c r="Q30" s="68" t="s">
        <v>262</v>
      </c>
      <c r="R30" s="73" t="s">
        <v>263</v>
      </c>
      <c r="S30" s="73" t="s">
        <v>55</v>
      </c>
      <c r="T30" s="82">
        <v>2</v>
      </c>
      <c r="U30" s="77">
        <v>4</v>
      </c>
      <c r="V30" s="78" t="str">
        <f t="shared" si="0"/>
        <v>24</v>
      </c>
      <c r="W30" s="11"/>
      <c r="X30" s="85" t="s">
        <v>252</v>
      </c>
      <c r="Y30" s="11"/>
      <c r="Z30" s="84" t="s">
        <v>264</v>
      </c>
      <c r="AA30" s="62" t="e">
        <f>VLOOKUP(V30,#REF!,2,0)</f>
        <v>#REF!</v>
      </c>
      <c r="AB30" s="11"/>
      <c r="AC30" s="83" t="s">
        <v>252</v>
      </c>
    </row>
    <row r="31" spans="1:35" s="97" customFormat="1" ht="18" hidden="1" customHeight="1">
      <c r="A31" s="98"/>
      <c r="B31" s="65">
        <f t="shared" si="1"/>
        <v>27</v>
      </c>
      <c r="C31" s="99" t="s">
        <v>272</v>
      </c>
      <c r="D31" s="100" t="s">
        <v>273</v>
      </c>
      <c r="E31" s="101" t="s">
        <v>253</v>
      </c>
      <c r="F31" s="102" t="s">
        <v>274</v>
      </c>
      <c r="G31" s="103">
        <v>11</v>
      </c>
      <c r="H31" s="104">
        <v>56838100</v>
      </c>
      <c r="I31" s="104">
        <v>56838100</v>
      </c>
      <c r="J31" s="105" t="s">
        <v>275</v>
      </c>
      <c r="K31" s="106" t="s">
        <v>276</v>
      </c>
      <c r="L31" s="106" t="s">
        <v>116</v>
      </c>
      <c r="M31" s="106" t="s">
        <v>63</v>
      </c>
      <c r="N31" s="107" t="s">
        <v>277</v>
      </c>
      <c r="O31" s="106" t="s">
        <v>278</v>
      </c>
      <c r="P31" s="108">
        <v>144101860117</v>
      </c>
      <c r="Q31" s="105" t="s">
        <v>262</v>
      </c>
      <c r="R31" s="106" t="s">
        <v>263</v>
      </c>
      <c r="S31" s="106" t="s">
        <v>55</v>
      </c>
      <c r="T31" s="109">
        <v>2</v>
      </c>
      <c r="U31" s="110">
        <v>4</v>
      </c>
      <c r="V31" s="111" t="str">
        <f t="shared" si="0"/>
        <v>24</v>
      </c>
      <c r="W31" s="112"/>
      <c r="X31" s="113" t="s">
        <v>252</v>
      </c>
      <c r="Y31" s="112"/>
      <c r="Z31" s="114" t="s">
        <v>264</v>
      </c>
      <c r="AA31" s="115" t="e">
        <f>VLOOKUP(V31,#REF!,2,0)</f>
        <v>#REF!</v>
      </c>
      <c r="AB31" s="112"/>
      <c r="AC31" s="116" t="s">
        <v>252</v>
      </c>
    </row>
    <row r="32" spans="1:35" ht="18" hidden="1" customHeight="1">
      <c r="B32" s="65">
        <f t="shared" si="1"/>
        <v>28</v>
      </c>
      <c r="C32" s="79" t="s">
        <v>279</v>
      </c>
      <c r="D32" s="50" t="s">
        <v>280</v>
      </c>
      <c r="E32" s="80" t="s">
        <v>253</v>
      </c>
      <c r="F32" s="81" t="s">
        <v>281</v>
      </c>
      <c r="G32" s="70">
        <v>11</v>
      </c>
      <c r="H32" s="71">
        <v>37476000</v>
      </c>
      <c r="I32" s="71" t="s">
        <v>37</v>
      </c>
      <c r="J32" s="68" t="s">
        <v>282</v>
      </c>
      <c r="K32" s="73" t="s">
        <v>283</v>
      </c>
      <c r="L32" s="73" t="s">
        <v>116</v>
      </c>
      <c r="M32" s="73" t="s">
        <v>63</v>
      </c>
      <c r="N32" s="74" t="s">
        <v>284</v>
      </c>
      <c r="O32" s="73" t="s">
        <v>285</v>
      </c>
      <c r="P32" s="75">
        <v>144118202116</v>
      </c>
      <c r="Q32" s="68" t="s">
        <v>262</v>
      </c>
      <c r="R32" s="73" t="s">
        <v>286</v>
      </c>
      <c r="S32" s="73" t="s">
        <v>55</v>
      </c>
      <c r="T32" s="82">
        <v>2</v>
      </c>
      <c r="U32" s="77">
        <v>4</v>
      </c>
      <c r="V32" s="78" t="str">
        <f t="shared" si="0"/>
        <v>24</v>
      </c>
      <c r="W32" s="11"/>
      <c r="X32" s="85" t="s">
        <v>252</v>
      </c>
      <c r="Y32" s="11"/>
      <c r="Z32" s="84" t="s">
        <v>264</v>
      </c>
      <c r="AA32" s="62" t="e">
        <f>VLOOKUP(V32,#REF!,2,0)</f>
        <v>#REF!</v>
      </c>
      <c r="AB32" s="11"/>
      <c r="AC32" s="83" t="s">
        <v>252</v>
      </c>
    </row>
    <row r="33" spans="1:57" ht="18" hidden="1" customHeight="1">
      <c r="B33" s="65">
        <f t="shared" si="1"/>
        <v>29</v>
      </c>
      <c r="C33" s="79">
        <v>35770</v>
      </c>
      <c r="D33" s="50" t="s">
        <v>287</v>
      </c>
      <c r="E33" s="80" t="s">
        <v>253</v>
      </c>
      <c r="F33" s="81" t="s">
        <v>288</v>
      </c>
      <c r="G33" s="70">
        <v>11</v>
      </c>
      <c r="H33" s="71" t="s">
        <v>289</v>
      </c>
      <c r="I33" s="71" t="s">
        <v>290</v>
      </c>
      <c r="J33" s="68" t="s">
        <v>291</v>
      </c>
      <c r="K33" s="73" t="s">
        <v>292</v>
      </c>
      <c r="L33" s="73" t="s">
        <v>116</v>
      </c>
      <c r="M33" s="73" t="s">
        <v>63</v>
      </c>
      <c r="N33" s="74" t="s">
        <v>293</v>
      </c>
      <c r="O33" s="73" t="s">
        <v>294</v>
      </c>
      <c r="P33" s="75">
        <v>35904857360</v>
      </c>
      <c r="Q33" s="68" t="s">
        <v>295</v>
      </c>
      <c r="R33" s="73" t="s">
        <v>67</v>
      </c>
      <c r="S33" s="73" t="s">
        <v>55</v>
      </c>
      <c r="T33" s="82">
        <v>2</v>
      </c>
      <c r="U33" s="77">
        <v>4</v>
      </c>
      <c r="V33" s="78" t="str">
        <f t="shared" si="0"/>
        <v>24</v>
      </c>
      <c r="W33" s="11"/>
      <c r="X33" s="85" t="s">
        <v>252</v>
      </c>
      <c r="Y33" s="11"/>
      <c r="Z33" s="84" t="s">
        <v>264</v>
      </c>
      <c r="AA33" s="62" t="e">
        <f>VLOOKUP(V33,#REF!,2,0)</f>
        <v>#REF!</v>
      </c>
      <c r="AB33" s="11"/>
      <c r="AC33" s="83" t="s">
        <v>252</v>
      </c>
    </row>
    <row r="34" spans="1:57" ht="18" hidden="1" customHeight="1">
      <c r="B34" s="65">
        <f t="shared" si="1"/>
        <v>30</v>
      </c>
      <c r="C34" s="79">
        <v>35934</v>
      </c>
      <c r="D34" s="50" t="s">
        <v>296</v>
      </c>
      <c r="E34" s="80" t="s">
        <v>253</v>
      </c>
      <c r="F34" s="81" t="s">
        <v>297</v>
      </c>
      <c r="G34" s="70">
        <v>11</v>
      </c>
      <c r="H34" s="71" t="s">
        <v>298</v>
      </c>
      <c r="I34" s="71" t="s">
        <v>299</v>
      </c>
      <c r="J34" s="68" t="s">
        <v>300</v>
      </c>
      <c r="K34" s="73" t="s">
        <v>301</v>
      </c>
      <c r="L34" s="73" t="s">
        <v>116</v>
      </c>
      <c r="M34" s="73" t="s">
        <v>63</v>
      </c>
      <c r="N34" s="74" t="s">
        <v>302</v>
      </c>
      <c r="O34" s="73" t="s">
        <v>303</v>
      </c>
      <c r="P34" s="75">
        <v>140923954119</v>
      </c>
      <c r="Q34" s="68" t="s">
        <v>295</v>
      </c>
      <c r="R34" s="73" t="s">
        <v>45</v>
      </c>
      <c r="S34" s="73" t="s">
        <v>55</v>
      </c>
      <c r="T34" s="82">
        <v>2</v>
      </c>
      <c r="U34" s="77">
        <v>4</v>
      </c>
      <c r="V34" s="78" t="str">
        <f t="shared" si="0"/>
        <v>24</v>
      </c>
      <c r="W34" s="11"/>
      <c r="X34" s="85" t="s">
        <v>252</v>
      </c>
      <c r="Y34" s="11"/>
      <c r="Z34" s="84" t="s">
        <v>264</v>
      </c>
      <c r="AA34" s="62" t="e">
        <f>VLOOKUP(V34,#REF!,2,0)</f>
        <v>#REF!</v>
      </c>
      <c r="AB34" s="11"/>
      <c r="AC34" s="83" t="s">
        <v>252</v>
      </c>
    </row>
    <row r="35" spans="1:57" ht="18" hidden="1" customHeight="1">
      <c r="B35" s="65">
        <f t="shared" si="1"/>
        <v>31</v>
      </c>
      <c r="C35" s="79">
        <v>36648</v>
      </c>
      <c r="D35" s="50" t="s">
        <v>304</v>
      </c>
      <c r="E35" s="80" t="s">
        <v>253</v>
      </c>
      <c r="F35" s="81" t="s">
        <v>305</v>
      </c>
      <c r="G35" s="70">
        <v>11</v>
      </c>
      <c r="H35" s="71">
        <v>33678400</v>
      </c>
      <c r="I35" s="71" t="s">
        <v>37</v>
      </c>
      <c r="J35" s="68" t="s">
        <v>306</v>
      </c>
      <c r="K35" s="73" t="s">
        <v>301</v>
      </c>
      <c r="L35" s="73" t="s">
        <v>116</v>
      </c>
      <c r="M35" s="73" t="s">
        <v>63</v>
      </c>
      <c r="N35" s="74" t="s">
        <v>307</v>
      </c>
      <c r="O35" s="73" t="s">
        <v>308</v>
      </c>
      <c r="P35" s="75">
        <v>141097542117</v>
      </c>
      <c r="Q35" s="68" t="s">
        <v>295</v>
      </c>
      <c r="R35" s="73" t="s">
        <v>67</v>
      </c>
      <c r="S35" s="73" t="s">
        <v>55</v>
      </c>
      <c r="T35" s="82">
        <v>2</v>
      </c>
      <c r="U35" s="77">
        <v>4</v>
      </c>
      <c r="V35" s="78" t="str">
        <f t="shared" si="0"/>
        <v>24</v>
      </c>
      <c r="W35" s="11"/>
      <c r="X35" s="85" t="s">
        <v>252</v>
      </c>
      <c r="Y35" s="11"/>
      <c r="Z35" s="84" t="s">
        <v>264</v>
      </c>
      <c r="AA35" s="62" t="e">
        <f>VLOOKUP(V35,#REF!,2,0)</f>
        <v>#REF!</v>
      </c>
      <c r="AB35" s="11"/>
      <c r="AC35" s="83" t="s">
        <v>252</v>
      </c>
    </row>
    <row r="36" spans="1:57" ht="18" hidden="1" customHeight="1">
      <c r="B36" s="65">
        <f t="shared" si="1"/>
        <v>32</v>
      </c>
      <c r="C36" s="79">
        <v>41351</v>
      </c>
      <c r="D36" s="50" t="s">
        <v>309</v>
      </c>
      <c r="E36" s="80" t="s">
        <v>310</v>
      </c>
      <c r="F36" s="81" t="s">
        <v>311</v>
      </c>
      <c r="G36" s="70">
        <v>11</v>
      </c>
      <c r="H36" s="71">
        <v>51035500</v>
      </c>
      <c r="I36" s="71" t="s">
        <v>37</v>
      </c>
      <c r="J36" s="81" t="s">
        <v>312</v>
      </c>
      <c r="K36" s="73" t="s">
        <v>313</v>
      </c>
      <c r="L36" s="73" t="s">
        <v>116</v>
      </c>
      <c r="M36" s="73" t="s">
        <v>63</v>
      </c>
      <c r="N36" s="74" t="s">
        <v>314</v>
      </c>
      <c r="O36" s="73" t="s">
        <v>315</v>
      </c>
      <c r="P36" s="75">
        <v>140923963110</v>
      </c>
      <c r="Q36" s="68" t="s">
        <v>262</v>
      </c>
      <c r="R36" s="117" t="s">
        <v>316</v>
      </c>
      <c r="S36" s="73" t="s">
        <v>55</v>
      </c>
      <c r="T36" s="118">
        <v>2</v>
      </c>
      <c r="U36" s="77">
        <v>4</v>
      </c>
      <c r="V36" s="78" t="str">
        <f t="shared" si="0"/>
        <v>24</v>
      </c>
      <c r="W36" s="11"/>
      <c r="X36" s="83" t="s">
        <v>252</v>
      </c>
      <c r="Y36" s="11"/>
      <c r="Z36" s="84" t="s">
        <v>264</v>
      </c>
      <c r="AA36" s="62" t="e">
        <f>VLOOKUP(V36,#REF!,2,0)</f>
        <v>#REF!</v>
      </c>
      <c r="AB36" s="11"/>
      <c r="AC36" s="83" t="s">
        <v>252</v>
      </c>
    </row>
    <row r="37" spans="1:57" ht="18" hidden="1" customHeight="1">
      <c r="B37" s="65">
        <f t="shared" si="1"/>
        <v>33</v>
      </c>
      <c r="C37" s="79">
        <v>43787</v>
      </c>
      <c r="D37" s="50" t="s">
        <v>317</v>
      </c>
      <c r="E37" s="67" t="s">
        <v>318</v>
      </c>
      <c r="F37" s="68" t="s">
        <v>319</v>
      </c>
      <c r="G37" s="70">
        <v>19</v>
      </c>
      <c r="H37" s="70" t="s">
        <v>320</v>
      </c>
      <c r="I37" s="71" t="s">
        <v>37</v>
      </c>
      <c r="J37" s="72" t="s">
        <v>321</v>
      </c>
      <c r="K37" s="73" t="s">
        <v>322</v>
      </c>
      <c r="L37" s="73" t="s">
        <v>323</v>
      </c>
      <c r="M37" s="73" t="s">
        <v>63</v>
      </c>
      <c r="N37" s="73" t="s">
        <v>324</v>
      </c>
      <c r="O37" s="74" t="s">
        <v>325</v>
      </c>
      <c r="P37" s="75">
        <v>639149117119</v>
      </c>
      <c r="Q37" s="76" t="s">
        <v>326</v>
      </c>
      <c r="R37" s="73" t="s">
        <v>45</v>
      </c>
      <c r="S37" s="73" t="s">
        <v>46</v>
      </c>
      <c r="T37" s="73">
        <v>2</v>
      </c>
      <c r="U37" s="73">
        <v>1</v>
      </c>
      <c r="V37" s="78" t="str">
        <f t="shared" ref="V37:V100" si="2">T37&amp;U37</f>
        <v>21</v>
      </c>
      <c r="W37" s="11"/>
      <c r="X37" s="83" t="s">
        <v>317</v>
      </c>
      <c r="Y37" s="11"/>
      <c r="Z37" s="84" t="s">
        <v>327</v>
      </c>
      <c r="AA37" s="62" t="e">
        <f>VLOOKUP(V37,#REF!,2,0)</f>
        <v>#REF!</v>
      </c>
      <c r="AB37" s="11"/>
      <c r="AC37" s="83" t="s">
        <v>317</v>
      </c>
    </row>
    <row r="38" spans="1:57" ht="18" hidden="1" customHeight="1">
      <c r="B38" s="65">
        <f t="shared" si="1"/>
        <v>34</v>
      </c>
      <c r="C38" s="79">
        <v>41036</v>
      </c>
      <c r="D38" s="50" t="s">
        <v>328</v>
      </c>
      <c r="E38" s="80" t="s">
        <v>329</v>
      </c>
      <c r="F38" s="81" t="s">
        <v>330</v>
      </c>
      <c r="G38" s="70">
        <v>61</v>
      </c>
      <c r="H38" s="71" t="s">
        <v>331</v>
      </c>
      <c r="I38" s="71" t="s">
        <v>37</v>
      </c>
      <c r="J38" s="68" t="s">
        <v>332</v>
      </c>
      <c r="K38" s="73" t="s">
        <v>333</v>
      </c>
      <c r="L38" s="73" t="s">
        <v>334</v>
      </c>
      <c r="M38" s="73" t="s">
        <v>335</v>
      </c>
      <c r="N38" s="74" t="s">
        <v>336</v>
      </c>
      <c r="O38" s="73" t="s">
        <v>337</v>
      </c>
      <c r="P38" s="75" t="s">
        <v>338</v>
      </c>
      <c r="Q38" s="68" t="s">
        <v>339</v>
      </c>
      <c r="R38" s="73" t="s">
        <v>286</v>
      </c>
      <c r="S38" s="73" t="s">
        <v>46</v>
      </c>
      <c r="T38" s="82">
        <v>3</v>
      </c>
      <c r="U38" s="77">
        <v>5</v>
      </c>
      <c r="V38" s="78" t="str">
        <f t="shared" si="2"/>
        <v>35</v>
      </c>
      <c r="W38" s="11"/>
      <c r="X38" s="85" t="s">
        <v>328</v>
      </c>
      <c r="Y38" s="11"/>
      <c r="Z38" s="84" t="s">
        <v>340</v>
      </c>
      <c r="AA38" s="62" t="e">
        <f>VLOOKUP(V38,#REF!,2,0)</f>
        <v>#REF!</v>
      </c>
      <c r="AB38" s="11"/>
      <c r="AC38" s="83" t="s">
        <v>328</v>
      </c>
    </row>
    <row r="39" spans="1:57" ht="18" hidden="1" customHeight="1">
      <c r="B39" s="65">
        <f t="shared" si="1"/>
        <v>35</v>
      </c>
      <c r="C39" s="79">
        <v>41271</v>
      </c>
      <c r="D39" s="50" t="s">
        <v>341</v>
      </c>
      <c r="E39" s="80" t="s">
        <v>329</v>
      </c>
      <c r="F39" s="81" t="s">
        <v>342</v>
      </c>
      <c r="G39" s="70">
        <v>61</v>
      </c>
      <c r="H39" s="71" t="s">
        <v>331</v>
      </c>
      <c r="I39" s="71" t="s">
        <v>37</v>
      </c>
      <c r="J39" s="68" t="s">
        <v>343</v>
      </c>
      <c r="K39" s="73" t="s">
        <v>344</v>
      </c>
      <c r="L39" s="73" t="s">
        <v>334</v>
      </c>
      <c r="M39" s="73" t="s">
        <v>335</v>
      </c>
      <c r="N39" s="74" t="s">
        <v>345</v>
      </c>
      <c r="O39" s="73" t="s">
        <v>346</v>
      </c>
      <c r="P39" s="75" t="s">
        <v>347</v>
      </c>
      <c r="Q39" s="68" t="s">
        <v>339</v>
      </c>
      <c r="R39" s="73" t="s">
        <v>286</v>
      </c>
      <c r="S39" s="73" t="s">
        <v>55</v>
      </c>
      <c r="T39" s="82">
        <v>3</v>
      </c>
      <c r="U39" s="77">
        <v>5</v>
      </c>
      <c r="V39" s="78" t="str">
        <f t="shared" si="2"/>
        <v>35</v>
      </c>
      <c r="W39" s="11"/>
      <c r="X39" s="85" t="s">
        <v>328</v>
      </c>
      <c r="Y39" s="11"/>
      <c r="Z39" s="84" t="s">
        <v>340</v>
      </c>
      <c r="AA39" s="62" t="e">
        <f>VLOOKUP(V39,#REF!,2,0)</f>
        <v>#REF!</v>
      </c>
      <c r="AB39" s="11"/>
      <c r="AC39" s="83" t="s">
        <v>328</v>
      </c>
    </row>
    <row r="40" spans="1:57" ht="18" hidden="1" customHeight="1">
      <c r="B40" s="65">
        <f t="shared" si="1"/>
        <v>36</v>
      </c>
      <c r="C40" s="79">
        <v>44060</v>
      </c>
      <c r="D40" s="50" t="s">
        <v>348</v>
      </c>
      <c r="E40" s="67" t="s">
        <v>329</v>
      </c>
      <c r="F40" s="68" t="s">
        <v>349</v>
      </c>
      <c r="G40" s="70">
        <v>62</v>
      </c>
      <c r="H40" s="70" t="s">
        <v>350</v>
      </c>
      <c r="I40" s="71" t="s">
        <v>37</v>
      </c>
      <c r="J40" s="72" t="s">
        <v>351</v>
      </c>
      <c r="K40" s="73" t="s">
        <v>352</v>
      </c>
      <c r="L40" s="73" t="s">
        <v>334</v>
      </c>
      <c r="M40" s="73" t="s">
        <v>335</v>
      </c>
      <c r="N40" s="73" t="s">
        <v>353</v>
      </c>
      <c r="O40" s="74" t="s">
        <v>354</v>
      </c>
      <c r="P40" s="75" t="s">
        <v>355</v>
      </c>
      <c r="Q40" s="76" t="s">
        <v>356</v>
      </c>
      <c r="R40" s="73" t="s">
        <v>45</v>
      </c>
      <c r="S40" s="73" t="s">
        <v>55</v>
      </c>
      <c r="T40" s="73">
        <v>3</v>
      </c>
      <c r="U40" s="73">
        <v>5</v>
      </c>
      <c r="V40" s="78" t="str">
        <f t="shared" si="2"/>
        <v>35</v>
      </c>
      <c r="W40" s="11"/>
      <c r="X40" s="85" t="s">
        <v>328</v>
      </c>
      <c r="Y40" s="11"/>
      <c r="Z40" s="84" t="s">
        <v>340</v>
      </c>
      <c r="AA40" s="62" t="e">
        <f>VLOOKUP(V40,#REF!,2,0)</f>
        <v>#REF!</v>
      </c>
      <c r="AB40" s="11"/>
      <c r="AC40" s="83" t="s">
        <v>328</v>
      </c>
    </row>
    <row r="41" spans="1:57" ht="18" hidden="1" customHeight="1">
      <c r="B41" s="65">
        <f t="shared" si="1"/>
        <v>37</v>
      </c>
      <c r="C41" s="79">
        <v>40399</v>
      </c>
      <c r="D41" s="50" t="s">
        <v>357</v>
      </c>
      <c r="E41" s="80" t="s">
        <v>358</v>
      </c>
      <c r="F41" s="81" t="s">
        <v>359</v>
      </c>
      <c r="G41" s="70">
        <v>31</v>
      </c>
      <c r="H41" s="71" t="s">
        <v>360</v>
      </c>
      <c r="I41" s="71" t="s">
        <v>361</v>
      </c>
      <c r="J41" s="68" t="s">
        <v>362</v>
      </c>
      <c r="K41" s="73" t="s">
        <v>363</v>
      </c>
      <c r="L41" s="73" t="s">
        <v>364</v>
      </c>
      <c r="M41" s="73" t="s">
        <v>365</v>
      </c>
      <c r="N41" s="74" t="s">
        <v>366</v>
      </c>
      <c r="O41" s="73" t="s">
        <v>367</v>
      </c>
      <c r="P41" s="75" t="s">
        <v>368</v>
      </c>
      <c r="Q41" s="68" t="s">
        <v>339</v>
      </c>
      <c r="R41" s="73" t="s">
        <v>45</v>
      </c>
      <c r="S41" s="73" t="s">
        <v>46</v>
      </c>
      <c r="T41" s="82">
        <v>3</v>
      </c>
      <c r="U41" s="77">
        <v>5</v>
      </c>
      <c r="V41" s="78" t="str">
        <f t="shared" si="2"/>
        <v>35</v>
      </c>
      <c r="W41" s="11"/>
      <c r="X41" s="85" t="s">
        <v>357</v>
      </c>
      <c r="Y41" s="11"/>
      <c r="Z41" s="84" t="s">
        <v>369</v>
      </c>
      <c r="AA41" s="62" t="e">
        <f>VLOOKUP(V41,#REF!,2,0)</f>
        <v>#REF!</v>
      </c>
      <c r="AB41" s="11"/>
      <c r="AC41" s="83" t="s">
        <v>357</v>
      </c>
    </row>
    <row r="42" spans="1:57" ht="18" hidden="1" customHeight="1">
      <c r="B42" s="65">
        <f t="shared" si="1"/>
        <v>38</v>
      </c>
      <c r="C42" s="79">
        <v>41264</v>
      </c>
      <c r="D42" s="50" t="s">
        <v>370</v>
      </c>
      <c r="E42" s="80" t="s">
        <v>358</v>
      </c>
      <c r="F42" s="81" t="s">
        <v>371</v>
      </c>
      <c r="G42" s="70">
        <v>31</v>
      </c>
      <c r="H42" s="71">
        <v>21015000</v>
      </c>
      <c r="I42" s="71" t="s">
        <v>96</v>
      </c>
      <c r="J42" s="68" t="s">
        <v>372</v>
      </c>
      <c r="K42" s="73" t="s">
        <v>373</v>
      </c>
      <c r="L42" s="73" t="s">
        <v>364</v>
      </c>
      <c r="M42" s="73" t="s">
        <v>365</v>
      </c>
      <c r="N42" s="74" t="s">
        <v>374</v>
      </c>
      <c r="O42" s="73" t="s">
        <v>375</v>
      </c>
      <c r="P42" s="75">
        <v>16223750110</v>
      </c>
      <c r="Q42" s="68" t="s">
        <v>339</v>
      </c>
      <c r="R42" s="73" t="s">
        <v>67</v>
      </c>
      <c r="S42" s="73" t="s">
        <v>55</v>
      </c>
      <c r="T42" s="73">
        <v>3</v>
      </c>
      <c r="U42" s="77">
        <v>5</v>
      </c>
      <c r="V42" s="78" t="str">
        <f t="shared" si="2"/>
        <v>35</v>
      </c>
      <c r="W42" s="11"/>
      <c r="X42" s="85" t="s">
        <v>357</v>
      </c>
      <c r="Y42" s="11"/>
      <c r="Z42" s="84" t="s">
        <v>369</v>
      </c>
      <c r="AA42" s="62" t="e">
        <f>VLOOKUP(V42,#REF!,2,0)</f>
        <v>#REF!</v>
      </c>
      <c r="AB42" s="11"/>
      <c r="AC42" s="83" t="s">
        <v>357</v>
      </c>
    </row>
    <row r="43" spans="1:57" ht="18" hidden="1" customHeight="1">
      <c r="B43" s="65">
        <f t="shared" si="1"/>
        <v>39</v>
      </c>
      <c r="C43" s="119">
        <v>36508</v>
      </c>
      <c r="D43" s="50" t="s">
        <v>376</v>
      </c>
      <c r="E43" s="80" t="s">
        <v>358</v>
      </c>
      <c r="F43" s="81" t="s">
        <v>377</v>
      </c>
      <c r="G43" s="70">
        <v>31</v>
      </c>
      <c r="H43" s="71" t="s">
        <v>378</v>
      </c>
      <c r="I43" s="71" t="s">
        <v>37</v>
      </c>
      <c r="J43" s="68" t="s">
        <v>379</v>
      </c>
      <c r="K43" s="73" t="s">
        <v>380</v>
      </c>
      <c r="L43" s="73" t="s">
        <v>364</v>
      </c>
      <c r="M43" s="73" t="s">
        <v>365</v>
      </c>
      <c r="N43" s="74" t="s">
        <v>381</v>
      </c>
      <c r="O43" s="73" t="s">
        <v>382</v>
      </c>
      <c r="P43" s="75" t="s">
        <v>383</v>
      </c>
      <c r="Q43" s="68" t="s">
        <v>339</v>
      </c>
      <c r="R43" s="73" t="s">
        <v>67</v>
      </c>
      <c r="S43" s="73" t="s">
        <v>55</v>
      </c>
      <c r="T43" s="73">
        <v>3</v>
      </c>
      <c r="U43" s="77">
        <v>5</v>
      </c>
      <c r="V43" s="78" t="str">
        <f t="shared" si="2"/>
        <v>35</v>
      </c>
      <c r="W43" s="11"/>
      <c r="X43" s="85" t="s">
        <v>357</v>
      </c>
      <c r="Y43" s="11"/>
      <c r="Z43" s="84" t="s">
        <v>369</v>
      </c>
      <c r="AA43" s="62" t="e">
        <f>VLOOKUP(V43,#REF!,2,0)</f>
        <v>#REF!</v>
      </c>
      <c r="AB43" s="11"/>
      <c r="AC43" s="83" t="s">
        <v>357</v>
      </c>
    </row>
    <row r="44" spans="1:57" ht="18" customHeight="1">
      <c r="B44" s="65">
        <f t="shared" si="1"/>
        <v>40</v>
      </c>
      <c r="C44" s="79">
        <v>39984</v>
      </c>
      <c r="D44" s="50" t="s">
        <v>384</v>
      </c>
      <c r="E44" s="80" t="s">
        <v>385</v>
      </c>
      <c r="F44" s="81" t="s">
        <v>386</v>
      </c>
      <c r="G44" s="70">
        <v>71</v>
      </c>
      <c r="H44" s="71" t="s">
        <v>387</v>
      </c>
      <c r="I44" s="71" t="s">
        <v>388</v>
      </c>
      <c r="J44" s="68" t="s">
        <v>389</v>
      </c>
      <c r="K44" s="73" t="s">
        <v>390</v>
      </c>
      <c r="L44" s="73" t="s">
        <v>391</v>
      </c>
      <c r="M44" s="73" t="s">
        <v>392</v>
      </c>
      <c r="N44" s="74" t="s">
        <v>393</v>
      </c>
      <c r="O44" s="73" t="s">
        <v>394</v>
      </c>
      <c r="P44" s="75" t="s">
        <v>395</v>
      </c>
      <c r="Q44" s="68" t="s">
        <v>396</v>
      </c>
      <c r="R44" s="73" t="s">
        <v>67</v>
      </c>
      <c r="S44" s="73" t="s">
        <v>46</v>
      </c>
      <c r="T44" s="82">
        <v>4</v>
      </c>
      <c r="U44" s="77">
        <v>2</v>
      </c>
      <c r="V44" s="78" t="str">
        <f t="shared" si="2"/>
        <v>42</v>
      </c>
      <c r="W44" s="11"/>
      <c r="X44" s="85" t="s">
        <v>384</v>
      </c>
      <c r="Y44" s="11"/>
      <c r="Z44" s="84" t="s">
        <v>397</v>
      </c>
      <c r="AA44" s="62" t="e">
        <f>VLOOKUP(V44,#REF!,2,0)</f>
        <v>#REF!</v>
      </c>
      <c r="AB44" s="11"/>
      <c r="AC44" s="83" t="s">
        <v>384</v>
      </c>
    </row>
    <row r="45" spans="1:57" ht="18" hidden="1" customHeight="1">
      <c r="B45" s="65">
        <f t="shared" si="1"/>
        <v>41</v>
      </c>
      <c r="C45" s="120">
        <v>36780</v>
      </c>
      <c r="D45" s="50" t="s">
        <v>398</v>
      </c>
      <c r="E45" s="67" t="s">
        <v>399</v>
      </c>
      <c r="F45" s="68" t="s">
        <v>400</v>
      </c>
      <c r="G45" s="70">
        <v>31</v>
      </c>
      <c r="H45" s="71" t="s">
        <v>401</v>
      </c>
      <c r="I45" s="71" t="s">
        <v>37</v>
      </c>
      <c r="J45" s="121" t="s">
        <v>402</v>
      </c>
      <c r="K45" s="122" t="s">
        <v>403</v>
      </c>
      <c r="L45" s="122" t="s">
        <v>364</v>
      </c>
      <c r="M45" s="122" t="s">
        <v>365</v>
      </c>
      <c r="N45" s="123" t="s">
        <v>404</v>
      </c>
      <c r="O45" s="74" t="s">
        <v>405</v>
      </c>
      <c r="P45" s="75" t="s">
        <v>406</v>
      </c>
      <c r="Q45" s="76" t="s">
        <v>407</v>
      </c>
      <c r="R45" s="122" t="s">
        <v>286</v>
      </c>
      <c r="S45" s="122" t="s">
        <v>46</v>
      </c>
      <c r="T45" s="124">
        <v>3</v>
      </c>
      <c r="U45" s="77">
        <v>7</v>
      </c>
      <c r="V45" s="78" t="str">
        <f t="shared" si="2"/>
        <v>37</v>
      </c>
      <c r="W45" s="11"/>
      <c r="X45" s="85" t="s">
        <v>398</v>
      </c>
      <c r="Y45" s="11"/>
      <c r="Z45" s="84" t="s">
        <v>408</v>
      </c>
      <c r="AA45" s="62" t="e">
        <f>VLOOKUP(V45,#REF!,2,0)</f>
        <v>#REF!</v>
      </c>
      <c r="AB45" s="11"/>
      <c r="AC45" s="83" t="s">
        <v>398</v>
      </c>
    </row>
    <row r="46" spans="1:57" ht="18" hidden="1" customHeight="1">
      <c r="B46" s="65">
        <f t="shared" si="1"/>
        <v>42</v>
      </c>
      <c r="C46" s="79">
        <v>36083</v>
      </c>
      <c r="D46" s="50" t="s">
        <v>409</v>
      </c>
      <c r="E46" s="80" t="s">
        <v>410</v>
      </c>
      <c r="F46" s="81" t="s">
        <v>411</v>
      </c>
      <c r="G46" s="70">
        <v>31</v>
      </c>
      <c r="H46" s="71" t="s">
        <v>412</v>
      </c>
      <c r="I46" s="71" t="s">
        <v>413</v>
      </c>
      <c r="J46" s="68" t="s">
        <v>414</v>
      </c>
      <c r="K46" s="73" t="s">
        <v>415</v>
      </c>
      <c r="L46" s="73" t="s">
        <v>416</v>
      </c>
      <c r="M46" s="73" t="s">
        <v>365</v>
      </c>
      <c r="N46" s="74">
        <v>35701242</v>
      </c>
      <c r="O46" s="73" t="s">
        <v>417</v>
      </c>
      <c r="P46" s="75" t="s">
        <v>418</v>
      </c>
      <c r="Q46" s="68" t="s">
        <v>419</v>
      </c>
      <c r="R46" s="73" t="s">
        <v>45</v>
      </c>
      <c r="S46" s="73" t="s">
        <v>46</v>
      </c>
      <c r="T46" s="82">
        <v>3</v>
      </c>
      <c r="U46" s="77">
        <v>5</v>
      </c>
      <c r="V46" s="78" t="str">
        <f t="shared" si="2"/>
        <v>35</v>
      </c>
      <c r="W46" s="11"/>
      <c r="X46" s="85" t="s">
        <v>409</v>
      </c>
      <c r="Y46" s="11"/>
      <c r="Z46" s="84" t="s">
        <v>420</v>
      </c>
      <c r="AA46" s="62" t="e">
        <f>VLOOKUP(V46,#REF!,2,0)</f>
        <v>#REF!</v>
      </c>
      <c r="AB46" s="11"/>
      <c r="AC46" s="83" t="s">
        <v>409</v>
      </c>
    </row>
    <row r="47" spans="1:57" s="96" customFormat="1" ht="18" hidden="1" customHeight="1">
      <c r="A47" s="4"/>
      <c r="B47" s="65">
        <f t="shared" si="1"/>
        <v>43</v>
      </c>
      <c r="C47" s="79">
        <v>40998</v>
      </c>
      <c r="D47" s="50" t="s">
        <v>421</v>
      </c>
      <c r="E47" s="80" t="s">
        <v>410</v>
      </c>
      <c r="F47" s="81" t="s">
        <v>422</v>
      </c>
      <c r="G47" s="70">
        <v>38</v>
      </c>
      <c r="H47" s="71" t="s">
        <v>423</v>
      </c>
      <c r="I47" s="71" t="s">
        <v>37</v>
      </c>
      <c r="J47" s="68" t="s">
        <v>424</v>
      </c>
      <c r="K47" s="73" t="s">
        <v>425</v>
      </c>
      <c r="L47" s="73" t="s">
        <v>426</v>
      </c>
      <c r="M47" s="73" t="s">
        <v>365</v>
      </c>
      <c r="N47" s="74" t="s">
        <v>427</v>
      </c>
      <c r="O47" s="73" t="s">
        <v>428</v>
      </c>
      <c r="P47" s="75" t="s">
        <v>429</v>
      </c>
      <c r="Q47" s="68" t="s">
        <v>430</v>
      </c>
      <c r="R47" s="73" t="s">
        <v>45</v>
      </c>
      <c r="S47" s="73" t="s">
        <v>55</v>
      </c>
      <c r="T47" s="82">
        <v>3</v>
      </c>
      <c r="U47" s="77">
        <v>5</v>
      </c>
      <c r="V47" s="78" t="str">
        <f t="shared" si="2"/>
        <v>35</v>
      </c>
      <c r="W47" s="11"/>
      <c r="X47" s="85" t="s">
        <v>409</v>
      </c>
      <c r="Y47" s="11"/>
      <c r="Z47" s="84" t="s">
        <v>420</v>
      </c>
      <c r="AA47" s="62" t="e">
        <f>VLOOKUP(V47,#REF!,2,0)</f>
        <v>#REF!</v>
      </c>
      <c r="AB47" s="11"/>
      <c r="AC47" s="83" t="s">
        <v>409</v>
      </c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</row>
    <row r="48" spans="1:57" s="96" customFormat="1" ht="18" customHeight="1">
      <c r="A48" s="4"/>
      <c r="B48" s="65">
        <f t="shared" si="1"/>
        <v>44</v>
      </c>
      <c r="C48" s="79">
        <v>44104</v>
      </c>
      <c r="D48" s="50" t="s">
        <v>431</v>
      </c>
      <c r="E48" s="67" t="s">
        <v>432</v>
      </c>
      <c r="F48" s="68" t="s">
        <v>433</v>
      </c>
      <c r="G48" s="70">
        <v>83</v>
      </c>
      <c r="H48" s="70" t="s">
        <v>434</v>
      </c>
      <c r="I48" s="71" t="s">
        <v>37</v>
      </c>
      <c r="J48" s="72" t="s">
        <v>435</v>
      </c>
      <c r="K48" s="73" t="s">
        <v>436</v>
      </c>
      <c r="L48" s="73" t="s">
        <v>437</v>
      </c>
      <c r="M48" s="73" t="s">
        <v>438</v>
      </c>
      <c r="N48" s="73" t="s">
        <v>439</v>
      </c>
      <c r="O48" s="74" t="s">
        <v>440</v>
      </c>
      <c r="P48" s="75" t="s">
        <v>441</v>
      </c>
      <c r="Q48" s="68" t="s">
        <v>442</v>
      </c>
      <c r="R48" s="73" t="s">
        <v>45</v>
      </c>
      <c r="S48" s="73" t="s">
        <v>46</v>
      </c>
      <c r="T48" s="73">
        <v>4</v>
      </c>
      <c r="U48" s="73">
        <v>3</v>
      </c>
      <c r="V48" s="78" t="str">
        <f t="shared" si="2"/>
        <v>43</v>
      </c>
      <c r="W48" s="11"/>
      <c r="X48" s="85" t="s">
        <v>431</v>
      </c>
      <c r="Y48" s="11"/>
      <c r="Z48" s="84" t="s">
        <v>443</v>
      </c>
      <c r="AA48" s="62" t="e">
        <f>VLOOKUP(V48,#REF!,2,0)</f>
        <v>#REF!</v>
      </c>
      <c r="AB48" s="11"/>
      <c r="AC48" s="83" t="s">
        <v>431</v>
      </c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</row>
    <row r="49" spans="1:57" s="125" customFormat="1" ht="18" hidden="1" customHeight="1">
      <c r="A49" s="95"/>
      <c r="B49" s="65">
        <f t="shared" si="1"/>
        <v>45</v>
      </c>
      <c r="C49" s="99">
        <v>39665</v>
      </c>
      <c r="D49" s="100" t="s">
        <v>444</v>
      </c>
      <c r="E49" s="126" t="s">
        <v>445</v>
      </c>
      <c r="F49" s="105" t="s">
        <v>446</v>
      </c>
      <c r="G49" s="103">
        <v>11</v>
      </c>
      <c r="H49" s="103" t="s">
        <v>447</v>
      </c>
      <c r="I49" s="104" t="s">
        <v>37</v>
      </c>
      <c r="J49" s="127" t="s">
        <v>448</v>
      </c>
      <c r="K49" s="106" t="s">
        <v>449</v>
      </c>
      <c r="L49" s="106" t="s">
        <v>116</v>
      </c>
      <c r="M49" s="106" t="s">
        <v>63</v>
      </c>
      <c r="N49" s="106" t="s">
        <v>450</v>
      </c>
      <c r="O49" s="107" t="s">
        <v>451</v>
      </c>
      <c r="P49" s="108">
        <v>128642657116</v>
      </c>
      <c r="Q49" s="128" t="s">
        <v>452</v>
      </c>
      <c r="R49" s="106" t="s">
        <v>45</v>
      </c>
      <c r="S49" s="106" t="s">
        <v>46</v>
      </c>
      <c r="T49" s="106">
        <v>2</v>
      </c>
      <c r="U49" s="106">
        <v>6</v>
      </c>
      <c r="V49" s="111" t="str">
        <f t="shared" si="2"/>
        <v>26</v>
      </c>
      <c r="W49" s="112"/>
      <c r="X49" s="113" t="s">
        <v>444</v>
      </c>
      <c r="Y49" s="112"/>
      <c r="Z49" s="114" t="s">
        <v>453</v>
      </c>
      <c r="AA49" s="115" t="e">
        <f>VLOOKUP(V49,#REF!,2,0)</f>
        <v>#REF!</v>
      </c>
      <c r="AB49" s="112"/>
      <c r="AC49" s="116" t="s">
        <v>444</v>
      </c>
      <c r="AD49" s="94"/>
      <c r="AE49" s="94"/>
      <c r="AF49" s="94"/>
      <c r="AG49" s="94"/>
      <c r="AH49" s="94"/>
      <c r="AI49" s="94"/>
      <c r="AJ49" s="94"/>
      <c r="AK49" s="94"/>
      <c r="AL49" s="94"/>
      <c r="AM49" s="94"/>
      <c r="AN49" s="94"/>
      <c r="AO49" s="94"/>
      <c r="AP49" s="94"/>
      <c r="AQ49" s="94"/>
      <c r="AR49" s="94"/>
      <c r="AS49" s="94"/>
      <c r="AT49" s="94"/>
      <c r="AU49" s="94"/>
      <c r="AV49" s="94"/>
      <c r="AW49" s="94"/>
      <c r="AX49" s="94"/>
      <c r="AY49" s="94"/>
      <c r="AZ49" s="94"/>
      <c r="BA49" s="94"/>
      <c r="BB49" s="94"/>
      <c r="BC49" s="94"/>
      <c r="BD49" s="94"/>
      <c r="BE49" s="94"/>
    </row>
    <row r="50" spans="1:57" s="96" customFormat="1" ht="18" hidden="1" customHeight="1">
      <c r="A50" s="4"/>
      <c r="B50" s="65">
        <f t="shared" si="1"/>
        <v>46</v>
      </c>
      <c r="C50" s="79">
        <v>40864</v>
      </c>
      <c r="D50" s="50" t="s">
        <v>454</v>
      </c>
      <c r="E50" s="67" t="s">
        <v>445</v>
      </c>
      <c r="F50" s="68" t="s">
        <v>455</v>
      </c>
      <c r="G50" s="70">
        <v>11</v>
      </c>
      <c r="H50" s="70" t="s">
        <v>447</v>
      </c>
      <c r="I50" s="71" t="s">
        <v>37</v>
      </c>
      <c r="J50" s="72" t="s">
        <v>456</v>
      </c>
      <c r="K50" s="73" t="s">
        <v>457</v>
      </c>
      <c r="L50" s="73" t="s">
        <v>116</v>
      </c>
      <c r="M50" s="73" t="s">
        <v>63</v>
      </c>
      <c r="N50" s="73" t="s">
        <v>458</v>
      </c>
      <c r="O50" s="74" t="s">
        <v>459</v>
      </c>
      <c r="P50" s="75">
        <v>129021489115</v>
      </c>
      <c r="Q50" s="76" t="s">
        <v>452</v>
      </c>
      <c r="R50" s="73" t="s">
        <v>45</v>
      </c>
      <c r="S50" s="73" t="s">
        <v>55</v>
      </c>
      <c r="T50" s="73">
        <v>2</v>
      </c>
      <c r="U50" s="73">
        <v>6</v>
      </c>
      <c r="V50" s="78" t="str">
        <f t="shared" si="2"/>
        <v>26</v>
      </c>
      <c r="W50" s="11"/>
      <c r="X50" s="85" t="s">
        <v>444</v>
      </c>
      <c r="Y50" s="11"/>
      <c r="Z50" s="84" t="s">
        <v>453</v>
      </c>
      <c r="AA50" s="62" t="e">
        <f>VLOOKUP(V50,#REF!,2,0)</f>
        <v>#REF!</v>
      </c>
      <c r="AB50" s="11"/>
      <c r="AC50" s="83" t="s">
        <v>444</v>
      </c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</row>
    <row r="51" spans="1:57" s="96" customFormat="1" ht="18" hidden="1" customHeight="1">
      <c r="A51" s="4"/>
      <c r="B51" s="65">
        <f t="shared" si="1"/>
        <v>47</v>
      </c>
      <c r="C51" s="79">
        <v>36779</v>
      </c>
      <c r="D51" s="50" t="s">
        <v>460</v>
      </c>
      <c r="E51" s="80" t="s">
        <v>461</v>
      </c>
      <c r="F51" s="81" t="s">
        <v>462</v>
      </c>
      <c r="G51" s="70">
        <v>49</v>
      </c>
      <c r="H51" s="71" t="s">
        <v>463</v>
      </c>
      <c r="I51" s="71" t="s">
        <v>464</v>
      </c>
      <c r="J51" s="68" t="s">
        <v>465</v>
      </c>
      <c r="K51" s="73" t="s">
        <v>39</v>
      </c>
      <c r="L51" s="73" t="s">
        <v>466</v>
      </c>
      <c r="M51" s="73" t="s">
        <v>170</v>
      </c>
      <c r="N51" s="74">
        <v>89600000</v>
      </c>
      <c r="O51" s="73" t="s">
        <v>467</v>
      </c>
      <c r="P51" s="75">
        <v>250036991</v>
      </c>
      <c r="Q51" s="68" t="s">
        <v>468</v>
      </c>
      <c r="R51" s="73" t="s">
        <v>45</v>
      </c>
      <c r="S51" s="73" t="s">
        <v>46</v>
      </c>
      <c r="T51" s="82">
        <v>1</v>
      </c>
      <c r="U51" s="77">
        <v>4</v>
      </c>
      <c r="V51" s="78" t="str">
        <f t="shared" si="2"/>
        <v>14</v>
      </c>
      <c r="W51" s="11"/>
      <c r="X51" s="85" t="s">
        <v>460</v>
      </c>
      <c r="Y51" s="11"/>
      <c r="Z51" s="84" t="s">
        <v>469</v>
      </c>
      <c r="AA51" s="62" t="e">
        <f>VLOOKUP(V51,#REF!,2,0)</f>
        <v>#REF!</v>
      </c>
      <c r="AB51" s="11"/>
      <c r="AC51" s="83" t="s">
        <v>460</v>
      </c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</row>
    <row r="52" spans="1:57" s="96" customFormat="1" ht="18" hidden="1" customHeight="1">
      <c r="A52" s="4"/>
      <c r="B52" s="65">
        <f t="shared" si="1"/>
        <v>48</v>
      </c>
      <c r="C52" s="79">
        <v>40876</v>
      </c>
      <c r="D52" s="50" t="s">
        <v>470</v>
      </c>
      <c r="E52" s="80" t="s">
        <v>461</v>
      </c>
      <c r="F52" s="81" t="s">
        <v>471</v>
      </c>
      <c r="G52" s="70">
        <v>49</v>
      </c>
      <c r="H52" s="71" t="s">
        <v>472</v>
      </c>
      <c r="I52" s="71" t="s">
        <v>473</v>
      </c>
      <c r="J52" s="68" t="s">
        <v>474</v>
      </c>
      <c r="K52" s="73" t="s">
        <v>475</v>
      </c>
      <c r="L52" s="73" t="s">
        <v>476</v>
      </c>
      <c r="M52" s="73" t="s">
        <v>170</v>
      </c>
      <c r="N52" s="74" t="s">
        <v>477</v>
      </c>
      <c r="O52" s="73" t="s">
        <v>478</v>
      </c>
      <c r="P52" s="75">
        <v>256570566</v>
      </c>
      <c r="Q52" s="68" t="s">
        <v>468</v>
      </c>
      <c r="R52" s="73" t="s">
        <v>109</v>
      </c>
      <c r="S52" s="73" t="s">
        <v>55</v>
      </c>
      <c r="T52" s="82">
        <v>1</v>
      </c>
      <c r="U52" s="77">
        <v>4</v>
      </c>
      <c r="V52" s="78" t="str">
        <f t="shared" si="2"/>
        <v>14</v>
      </c>
      <c r="W52" s="11"/>
      <c r="X52" s="85" t="s">
        <v>460</v>
      </c>
      <c r="Y52" s="11"/>
      <c r="Z52" s="84" t="s">
        <v>469</v>
      </c>
      <c r="AA52" s="62" t="e">
        <f>VLOOKUP(V52,#REF!,2,0)</f>
        <v>#REF!</v>
      </c>
      <c r="AB52" s="11"/>
      <c r="AC52" s="83" t="s">
        <v>460</v>
      </c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</row>
    <row r="53" spans="1:57" s="96" customFormat="1" ht="18" hidden="1" customHeight="1">
      <c r="A53" s="4"/>
      <c r="B53" s="65">
        <f t="shared" si="1"/>
        <v>49</v>
      </c>
      <c r="C53" s="79">
        <v>40889</v>
      </c>
      <c r="D53" s="50" t="s">
        <v>479</v>
      </c>
      <c r="E53" s="80" t="s">
        <v>461</v>
      </c>
      <c r="F53" s="81" t="s">
        <v>480</v>
      </c>
      <c r="G53" s="70">
        <v>49</v>
      </c>
      <c r="H53" s="71" t="s">
        <v>481</v>
      </c>
      <c r="I53" s="71" t="s">
        <v>482</v>
      </c>
      <c r="J53" s="68" t="s">
        <v>483</v>
      </c>
      <c r="K53" s="73" t="s">
        <v>484</v>
      </c>
      <c r="L53" s="73" t="s">
        <v>485</v>
      </c>
      <c r="M53" s="73" t="s">
        <v>170</v>
      </c>
      <c r="N53" s="74" t="s">
        <v>486</v>
      </c>
      <c r="O53" s="73" t="s">
        <v>487</v>
      </c>
      <c r="P53" s="75">
        <v>256591261</v>
      </c>
      <c r="Q53" s="68" t="s">
        <v>468</v>
      </c>
      <c r="R53" s="73" t="s">
        <v>109</v>
      </c>
      <c r="S53" s="73" t="s">
        <v>55</v>
      </c>
      <c r="T53" s="82">
        <v>1</v>
      </c>
      <c r="U53" s="77">
        <v>4</v>
      </c>
      <c r="V53" s="78" t="str">
        <f t="shared" si="2"/>
        <v>14</v>
      </c>
      <c r="W53" s="11"/>
      <c r="X53" s="85" t="s">
        <v>460</v>
      </c>
      <c r="Y53" s="11"/>
      <c r="Z53" s="84" t="s">
        <v>469</v>
      </c>
      <c r="AA53" s="62" t="e">
        <f>VLOOKUP(V53,#REF!,2,0)</f>
        <v>#REF!</v>
      </c>
      <c r="AB53" s="11"/>
      <c r="AC53" s="83" t="s">
        <v>460</v>
      </c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</row>
    <row r="54" spans="1:57" ht="18" hidden="1" customHeight="1">
      <c r="B54" s="65">
        <f t="shared" si="1"/>
        <v>50</v>
      </c>
      <c r="C54" s="79">
        <v>41445</v>
      </c>
      <c r="D54" s="50" t="s">
        <v>488</v>
      </c>
      <c r="E54" s="80" t="s">
        <v>461</v>
      </c>
      <c r="F54" s="81" t="s">
        <v>489</v>
      </c>
      <c r="G54" s="70">
        <v>49</v>
      </c>
      <c r="H54" s="71" t="s">
        <v>490</v>
      </c>
      <c r="I54" s="71" t="s">
        <v>207</v>
      </c>
      <c r="J54" s="68" t="s">
        <v>491</v>
      </c>
      <c r="K54" s="73" t="s">
        <v>475</v>
      </c>
      <c r="L54" s="73" t="s">
        <v>492</v>
      </c>
      <c r="M54" s="73" t="s">
        <v>170</v>
      </c>
      <c r="N54" s="74" t="s">
        <v>493</v>
      </c>
      <c r="O54" s="73" t="s">
        <v>494</v>
      </c>
      <c r="P54" s="75">
        <v>257035052</v>
      </c>
      <c r="Q54" s="68" t="s">
        <v>468</v>
      </c>
      <c r="R54" s="73" t="s">
        <v>45</v>
      </c>
      <c r="S54" s="73" t="s">
        <v>55</v>
      </c>
      <c r="T54" s="73">
        <v>1</v>
      </c>
      <c r="U54" s="77">
        <v>4</v>
      </c>
      <c r="V54" s="78" t="str">
        <f t="shared" si="2"/>
        <v>14</v>
      </c>
      <c r="W54" s="11"/>
      <c r="X54" s="85" t="s">
        <v>460</v>
      </c>
      <c r="Y54" s="11"/>
      <c r="Z54" s="84" t="s">
        <v>469</v>
      </c>
      <c r="AA54" s="62" t="e">
        <f>VLOOKUP(V54,#REF!,2,0)</f>
        <v>#REF!</v>
      </c>
      <c r="AB54" s="11"/>
      <c r="AC54" s="83" t="s">
        <v>460</v>
      </c>
    </row>
    <row r="55" spans="1:57" ht="18" hidden="1" customHeight="1">
      <c r="B55" s="65">
        <f t="shared" si="1"/>
        <v>51</v>
      </c>
      <c r="C55" s="79">
        <v>41486</v>
      </c>
      <c r="D55" s="50" t="s">
        <v>495</v>
      </c>
      <c r="E55" s="80" t="s">
        <v>461</v>
      </c>
      <c r="F55" s="81" t="s">
        <v>496</v>
      </c>
      <c r="G55" s="70">
        <v>49</v>
      </c>
      <c r="H55" s="71" t="s">
        <v>497</v>
      </c>
      <c r="I55" s="71" t="s">
        <v>207</v>
      </c>
      <c r="J55" s="68" t="s">
        <v>498</v>
      </c>
      <c r="K55" s="73" t="s">
        <v>499</v>
      </c>
      <c r="L55" s="73" t="s">
        <v>500</v>
      </c>
      <c r="M55" s="73" t="s">
        <v>170</v>
      </c>
      <c r="N55" s="74" t="s">
        <v>501</v>
      </c>
      <c r="O55" s="73" t="s">
        <v>502</v>
      </c>
      <c r="P55" s="75">
        <v>257053760</v>
      </c>
      <c r="Q55" s="68" t="s">
        <v>468</v>
      </c>
      <c r="R55" s="73" t="s">
        <v>109</v>
      </c>
      <c r="S55" s="73" t="s">
        <v>55</v>
      </c>
      <c r="T55" s="73">
        <v>1</v>
      </c>
      <c r="U55" s="77">
        <v>4</v>
      </c>
      <c r="V55" s="78" t="str">
        <f t="shared" si="2"/>
        <v>14</v>
      </c>
      <c r="W55" s="11"/>
      <c r="X55" s="85" t="s">
        <v>460</v>
      </c>
      <c r="Y55" s="11"/>
      <c r="Z55" s="84" t="s">
        <v>469</v>
      </c>
      <c r="AA55" s="62" t="e">
        <f>VLOOKUP(V55,#REF!,2,0)</f>
        <v>#REF!</v>
      </c>
      <c r="AB55" s="11"/>
      <c r="AC55" s="83" t="s">
        <v>460</v>
      </c>
    </row>
    <row r="56" spans="1:57" ht="18" hidden="1" customHeight="1">
      <c r="B56" s="65">
        <f t="shared" si="1"/>
        <v>52</v>
      </c>
      <c r="C56" s="120">
        <v>41626</v>
      </c>
      <c r="D56" s="50" t="s">
        <v>503</v>
      </c>
      <c r="E56" s="129" t="s">
        <v>461</v>
      </c>
      <c r="F56" s="130" t="s">
        <v>504</v>
      </c>
      <c r="G56" s="131">
        <v>42</v>
      </c>
      <c r="H56" s="132">
        <v>35218900</v>
      </c>
      <c r="I56" s="132" t="s">
        <v>37</v>
      </c>
      <c r="J56" s="133" t="s">
        <v>505</v>
      </c>
      <c r="K56" s="134" t="s">
        <v>506</v>
      </c>
      <c r="L56" s="134" t="s">
        <v>507</v>
      </c>
      <c r="M56" s="134" t="s">
        <v>170</v>
      </c>
      <c r="N56" s="74" t="s">
        <v>508</v>
      </c>
      <c r="O56" s="134" t="s">
        <v>509</v>
      </c>
      <c r="P56" s="135">
        <v>257217983</v>
      </c>
      <c r="Q56" s="68" t="s">
        <v>468</v>
      </c>
      <c r="R56" s="73" t="s">
        <v>510</v>
      </c>
      <c r="S56" s="73" t="s">
        <v>55</v>
      </c>
      <c r="T56" s="73">
        <v>1</v>
      </c>
      <c r="U56" s="77">
        <v>4</v>
      </c>
      <c r="V56" s="78" t="str">
        <f t="shared" si="2"/>
        <v>14</v>
      </c>
      <c r="W56" s="11"/>
      <c r="X56" s="85" t="s">
        <v>460</v>
      </c>
      <c r="Y56" s="11"/>
      <c r="Z56" s="84" t="s">
        <v>469</v>
      </c>
      <c r="AA56" s="62" t="e">
        <f>VLOOKUP(V56,#REF!,2,0)</f>
        <v>#REF!</v>
      </c>
      <c r="AB56" s="11"/>
      <c r="AC56" s="83" t="s">
        <v>460</v>
      </c>
    </row>
    <row r="57" spans="1:57" ht="18" hidden="1" customHeight="1">
      <c r="B57" s="65">
        <f t="shared" si="1"/>
        <v>53</v>
      </c>
      <c r="C57" s="79">
        <v>42333</v>
      </c>
      <c r="D57" s="50" t="s">
        <v>511</v>
      </c>
      <c r="E57" s="80" t="s">
        <v>461</v>
      </c>
      <c r="F57" s="81" t="s">
        <v>512</v>
      </c>
      <c r="G57" s="70">
        <v>49</v>
      </c>
      <c r="H57" s="71" t="s">
        <v>513</v>
      </c>
      <c r="I57" s="71" t="s">
        <v>513</v>
      </c>
      <c r="J57" s="68" t="s">
        <v>514</v>
      </c>
      <c r="K57" s="73" t="s">
        <v>515</v>
      </c>
      <c r="L57" s="73" t="s">
        <v>516</v>
      </c>
      <c r="M57" s="73" t="s">
        <v>170</v>
      </c>
      <c r="N57" s="74" t="s">
        <v>517</v>
      </c>
      <c r="O57" s="73" t="s">
        <v>518</v>
      </c>
      <c r="P57" s="75">
        <v>257825002</v>
      </c>
      <c r="Q57" s="68" t="s">
        <v>468</v>
      </c>
      <c r="R57" s="73" t="s">
        <v>45</v>
      </c>
      <c r="S57" s="73" t="s">
        <v>55</v>
      </c>
      <c r="T57" s="73">
        <v>1</v>
      </c>
      <c r="U57" s="77">
        <v>4</v>
      </c>
      <c r="V57" s="78" t="str">
        <f t="shared" si="2"/>
        <v>14</v>
      </c>
      <c r="W57" s="11"/>
      <c r="X57" s="85" t="s">
        <v>460</v>
      </c>
      <c r="Y57" s="11"/>
      <c r="Z57" s="84" t="s">
        <v>469</v>
      </c>
      <c r="AA57" s="62" t="e">
        <f>VLOOKUP(V57,#REF!,2,0)</f>
        <v>#REF!</v>
      </c>
      <c r="AB57" s="11"/>
      <c r="AC57" s="83" t="s">
        <v>460</v>
      </c>
    </row>
    <row r="58" spans="1:57" ht="18" hidden="1" customHeight="1">
      <c r="A58" s="3"/>
      <c r="B58" s="65">
        <f t="shared" si="1"/>
        <v>54</v>
      </c>
      <c r="C58" s="79">
        <v>35571</v>
      </c>
      <c r="D58" s="50" t="s">
        <v>519</v>
      </c>
      <c r="E58" s="80" t="s">
        <v>461</v>
      </c>
      <c r="F58" s="81" t="s">
        <v>520</v>
      </c>
      <c r="G58" s="70">
        <v>49</v>
      </c>
      <c r="H58" s="71" t="s">
        <v>521</v>
      </c>
      <c r="I58" s="71" t="s">
        <v>37</v>
      </c>
      <c r="J58" s="68" t="s">
        <v>522</v>
      </c>
      <c r="K58" s="73" t="s">
        <v>523</v>
      </c>
      <c r="L58" s="73" t="s">
        <v>524</v>
      </c>
      <c r="M58" s="73" t="s">
        <v>170</v>
      </c>
      <c r="N58" s="74" t="s">
        <v>525</v>
      </c>
      <c r="O58" s="73" t="s">
        <v>526</v>
      </c>
      <c r="P58" s="75">
        <v>258137088</v>
      </c>
      <c r="Q58" s="68" t="s">
        <v>468</v>
      </c>
      <c r="R58" s="73" t="s">
        <v>67</v>
      </c>
      <c r="S58" s="73" t="s">
        <v>55</v>
      </c>
      <c r="T58" s="82">
        <v>1</v>
      </c>
      <c r="U58" s="77">
        <v>4</v>
      </c>
      <c r="V58" s="78" t="str">
        <f t="shared" si="2"/>
        <v>14</v>
      </c>
      <c r="W58" s="11"/>
      <c r="X58" s="85" t="s">
        <v>460</v>
      </c>
      <c r="Y58" s="11"/>
      <c r="Z58" s="84" t="s">
        <v>469</v>
      </c>
      <c r="AA58" s="62" t="e">
        <f>VLOOKUP(V58,#REF!,2,0)</f>
        <v>#REF!</v>
      </c>
      <c r="AB58" s="11"/>
      <c r="AC58" s="83" t="s">
        <v>460</v>
      </c>
    </row>
    <row r="59" spans="1:57" ht="18" hidden="1" customHeight="1">
      <c r="A59" s="3"/>
      <c r="B59" s="65">
        <f t="shared" si="1"/>
        <v>55</v>
      </c>
      <c r="C59" s="79">
        <v>44096</v>
      </c>
      <c r="D59" s="50" t="s">
        <v>527</v>
      </c>
      <c r="E59" s="80" t="s">
        <v>461</v>
      </c>
      <c r="F59" s="81" t="s">
        <v>528</v>
      </c>
      <c r="G59" s="70">
        <v>49</v>
      </c>
      <c r="H59" s="71" t="s">
        <v>463</v>
      </c>
      <c r="I59" s="71" t="s">
        <v>37</v>
      </c>
      <c r="J59" s="68" t="s">
        <v>529</v>
      </c>
      <c r="K59" s="73" t="s">
        <v>530</v>
      </c>
      <c r="L59" s="73" t="s">
        <v>531</v>
      </c>
      <c r="M59" s="73" t="s">
        <v>170</v>
      </c>
      <c r="N59" s="74" t="s">
        <v>532</v>
      </c>
      <c r="O59" s="73" t="s">
        <v>533</v>
      </c>
      <c r="P59" s="75" t="s">
        <v>534</v>
      </c>
      <c r="Q59" s="68" t="s">
        <v>468</v>
      </c>
      <c r="R59" s="73" t="s">
        <v>45</v>
      </c>
      <c r="S59" s="73" t="s">
        <v>55</v>
      </c>
      <c r="T59" s="82">
        <v>1</v>
      </c>
      <c r="U59" s="77">
        <v>4</v>
      </c>
      <c r="V59" s="78" t="str">
        <f t="shared" si="2"/>
        <v>14</v>
      </c>
      <c r="W59" s="11"/>
      <c r="X59" s="85" t="s">
        <v>460</v>
      </c>
      <c r="Y59" s="11"/>
      <c r="Z59" s="84" t="s">
        <v>469</v>
      </c>
      <c r="AA59" s="62" t="e">
        <f>VLOOKUP(V59,#REF!,2,0)</f>
        <v>#REF!</v>
      </c>
      <c r="AB59" s="11"/>
      <c r="AC59" s="83" t="s">
        <v>460</v>
      </c>
    </row>
    <row r="60" spans="1:57" s="94" customFormat="1" ht="18" hidden="1" customHeight="1">
      <c r="B60" s="65">
        <f t="shared" si="1"/>
        <v>56</v>
      </c>
      <c r="C60" s="79">
        <v>35479</v>
      </c>
      <c r="D60" s="50" t="s">
        <v>535</v>
      </c>
      <c r="E60" s="80" t="s">
        <v>461</v>
      </c>
      <c r="F60" s="81" t="s">
        <v>536</v>
      </c>
      <c r="G60" s="70">
        <v>47</v>
      </c>
      <c r="H60" s="71">
        <v>31443144</v>
      </c>
      <c r="I60" s="71">
        <v>31443152</v>
      </c>
      <c r="J60" s="68" t="s">
        <v>537</v>
      </c>
      <c r="K60" s="73" t="s">
        <v>538</v>
      </c>
      <c r="L60" s="73" t="s">
        <v>539</v>
      </c>
      <c r="M60" s="73" t="s">
        <v>170</v>
      </c>
      <c r="N60" s="74">
        <v>89012000</v>
      </c>
      <c r="O60" s="73" t="s">
        <v>540</v>
      </c>
      <c r="P60" s="75">
        <v>262016850</v>
      </c>
      <c r="Q60" s="68" t="s">
        <v>468</v>
      </c>
      <c r="R60" s="73" t="s">
        <v>67</v>
      </c>
      <c r="S60" s="73" t="s">
        <v>55</v>
      </c>
      <c r="T60" s="82">
        <v>1</v>
      </c>
      <c r="U60" s="77">
        <v>4</v>
      </c>
      <c r="V60" s="78" t="str">
        <f t="shared" si="2"/>
        <v>14</v>
      </c>
      <c r="W60" s="11"/>
      <c r="X60" s="85" t="s">
        <v>460</v>
      </c>
      <c r="Y60" s="11"/>
      <c r="Z60" s="84" t="s">
        <v>469</v>
      </c>
      <c r="AA60" s="62" t="e">
        <f>VLOOKUP(V60,#REF!,2,0)</f>
        <v>#REF!</v>
      </c>
      <c r="AB60" s="11"/>
      <c r="AC60" s="83" t="s">
        <v>460</v>
      </c>
    </row>
    <row r="61" spans="1:57" ht="18" hidden="1" customHeight="1">
      <c r="B61" s="65">
        <f t="shared" si="1"/>
        <v>57</v>
      </c>
      <c r="C61" s="79">
        <v>37589</v>
      </c>
      <c r="D61" s="50" t="s">
        <v>541</v>
      </c>
      <c r="E61" s="80" t="s">
        <v>542</v>
      </c>
      <c r="F61" s="81" t="s">
        <v>543</v>
      </c>
      <c r="G61" s="70">
        <v>11</v>
      </c>
      <c r="H61" s="71" t="s">
        <v>544</v>
      </c>
      <c r="I61" s="71" t="s">
        <v>544</v>
      </c>
      <c r="J61" s="68" t="s">
        <v>545</v>
      </c>
      <c r="K61" s="73" t="s">
        <v>546</v>
      </c>
      <c r="L61" s="73" t="s">
        <v>547</v>
      </c>
      <c r="M61" s="73" t="s">
        <v>63</v>
      </c>
      <c r="N61" s="74" t="s">
        <v>548</v>
      </c>
      <c r="O61" s="73" t="s">
        <v>549</v>
      </c>
      <c r="P61" s="75">
        <v>454272883112</v>
      </c>
      <c r="Q61" s="68" t="s">
        <v>550</v>
      </c>
      <c r="R61" s="73" t="s">
        <v>45</v>
      </c>
      <c r="S61" s="73" t="s">
        <v>46</v>
      </c>
      <c r="T61" s="82">
        <v>2</v>
      </c>
      <c r="U61" s="77">
        <v>7</v>
      </c>
      <c r="V61" s="78" t="str">
        <f t="shared" si="2"/>
        <v>27</v>
      </c>
      <c r="W61" s="11"/>
      <c r="X61" s="85" t="s">
        <v>541</v>
      </c>
      <c r="Y61" s="11"/>
      <c r="Z61" s="84" t="s">
        <v>551</v>
      </c>
      <c r="AA61" s="62" t="e">
        <f>VLOOKUP(V61,#REF!,2,0)</f>
        <v>#REF!</v>
      </c>
      <c r="AB61" s="11"/>
      <c r="AC61" s="83" t="s">
        <v>541</v>
      </c>
    </row>
    <row r="62" spans="1:57" ht="18" hidden="1" customHeight="1">
      <c r="B62" s="65">
        <f t="shared" si="1"/>
        <v>58</v>
      </c>
      <c r="C62" s="79">
        <v>41999</v>
      </c>
      <c r="D62" s="50" t="s">
        <v>552</v>
      </c>
      <c r="E62" s="80" t="s">
        <v>542</v>
      </c>
      <c r="F62" s="81" t="s">
        <v>553</v>
      </c>
      <c r="G62" s="70">
        <v>11</v>
      </c>
      <c r="H62" s="71" t="s">
        <v>554</v>
      </c>
      <c r="I62" s="71" t="s">
        <v>554</v>
      </c>
      <c r="J62" s="68" t="s">
        <v>555</v>
      </c>
      <c r="K62" s="73" t="s">
        <v>556</v>
      </c>
      <c r="L62" s="73" t="s">
        <v>557</v>
      </c>
      <c r="M62" s="73" t="s">
        <v>63</v>
      </c>
      <c r="N62" s="74" t="s">
        <v>558</v>
      </c>
      <c r="O62" s="73" t="s">
        <v>559</v>
      </c>
      <c r="P62" s="75">
        <v>546132136114</v>
      </c>
      <c r="Q62" s="68" t="s">
        <v>550</v>
      </c>
      <c r="R62" s="73" t="s">
        <v>67</v>
      </c>
      <c r="S62" s="73" t="s">
        <v>55</v>
      </c>
      <c r="T62" s="73">
        <v>2</v>
      </c>
      <c r="U62" s="77">
        <v>7</v>
      </c>
      <c r="V62" s="78" t="str">
        <f t="shared" si="2"/>
        <v>27</v>
      </c>
      <c r="W62" s="11"/>
      <c r="X62" s="85" t="s">
        <v>541</v>
      </c>
      <c r="Y62" s="11"/>
      <c r="Z62" s="84" t="s">
        <v>551</v>
      </c>
      <c r="AA62" s="62" t="e">
        <f>VLOOKUP(V62,#REF!,2,0)</f>
        <v>#REF!</v>
      </c>
      <c r="AB62" s="11"/>
      <c r="AC62" s="83" t="s">
        <v>541</v>
      </c>
    </row>
    <row r="63" spans="1:57" ht="18" hidden="1" customHeight="1">
      <c r="B63" s="65">
        <f t="shared" si="1"/>
        <v>59</v>
      </c>
      <c r="C63" s="79">
        <v>39289</v>
      </c>
      <c r="D63" s="50" t="s">
        <v>560</v>
      </c>
      <c r="E63" s="80" t="s">
        <v>561</v>
      </c>
      <c r="F63" s="81" t="s">
        <v>562</v>
      </c>
      <c r="G63" s="70">
        <v>91</v>
      </c>
      <c r="H63" s="71" t="s">
        <v>563</v>
      </c>
      <c r="I63" s="71" t="s">
        <v>563</v>
      </c>
      <c r="J63" s="68" t="s">
        <v>564</v>
      </c>
      <c r="K63" s="73" t="s">
        <v>565</v>
      </c>
      <c r="L63" s="73" t="s">
        <v>566</v>
      </c>
      <c r="M63" s="73" t="s">
        <v>567</v>
      </c>
      <c r="N63" s="74" t="s">
        <v>568</v>
      </c>
      <c r="O63" s="73" t="s">
        <v>569</v>
      </c>
      <c r="P63" s="75" t="s">
        <v>570</v>
      </c>
      <c r="Q63" s="68" t="s">
        <v>571</v>
      </c>
      <c r="R63" s="73" t="s">
        <v>67</v>
      </c>
      <c r="S63" s="73" t="s">
        <v>46</v>
      </c>
      <c r="T63" s="82">
        <v>4</v>
      </c>
      <c r="U63" s="77">
        <v>7</v>
      </c>
      <c r="V63" s="78" t="str">
        <f t="shared" si="2"/>
        <v>47</v>
      </c>
      <c r="W63" s="11"/>
      <c r="X63" s="85" t="s">
        <v>560</v>
      </c>
      <c r="Y63" s="11"/>
      <c r="Z63" s="84" t="s">
        <v>572</v>
      </c>
      <c r="AA63" s="62" t="e">
        <f>VLOOKUP(V63,#REF!,2,0)</f>
        <v>#REF!</v>
      </c>
      <c r="AB63" s="11"/>
      <c r="AC63" s="83" t="s">
        <v>560</v>
      </c>
    </row>
    <row r="64" spans="1:57" ht="18" hidden="1" customHeight="1">
      <c r="B64" s="65">
        <f t="shared" si="1"/>
        <v>60</v>
      </c>
      <c r="C64" s="79">
        <v>41612</v>
      </c>
      <c r="D64" s="50" t="s">
        <v>573</v>
      </c>
      <c r="E64" s="80" t="s">
        <v>561</v>
      </c>
      <c r="F64" s="81" t="s">
        <v>574</v>
      </c>
      <c r="G64" s="70">
        <v>91</v>
      </c>
      <c r="H64" s="71" t="s">
        <v>575</v>
      </c>
      <c r="I64" s="71" t="s">
        <v>207</v>
      </c>
      <c r="J64" s="68" t="s">
        <v>576</v>
      </c>
      <c r="K64" s="73" t="s">
        <v>577</v>
      </c>
      <c r="L64" s="73" t="s">
        <v>578</v>
      </c>
      <c r="M64" s="73" t="s">
        <v>567</v>
      </c>
      <c r="N64" s="74">
        <v>67013000</v>
      </c>
      <c r="O64" s="73" t="s">
        <v>579</v>
      </c>
      <c r="P64" s="75" t="s">
        <v>580</v>
      </c>
      <c r="Q64" s="68" t="s">
        <v>571</v>
      </c>
      <c r="R64" s="73" t="s">
        <v>67</v>
      </c>
      <c r="S64" s="73" t="s">
        <v>55</v>
      </c>
      <c r="T64" s="82">
        <v>4</v>
      </c>
      <c r="U64" s="77">
        <v>7</v>
      </c>
      <c r="V64" s="78" t="str">
        <f t="shared" si="2"/>
        <v>47</v>
      </c>
      <c r="W64" s="11"/>
      <c r="X64" s="85" t="s">
        <v>560</v>
      </c>
      <c r="Y64" s="11"/>
      <c r="Z64" s="84" t="s">
        <v>572</v>
      </c>
      <c r="AA64" s="62" t="e">
        <f>VLOOKUP(V64,#REF!,2,0)</f>
        <v>#REF!</v>
      </c>
      <c r="AB64" s="11"/>
      <c r="AC64" s="83" t="s">
        <v>560</v>
      </c>
    </row>
    <row r="65" spans="1:29" ht="18" hidden="1" customHeight="1">
      <c r="B65" s="65">
        <f t="shared" si="1"/>
        <v>61</v>
      </c>
      <c r="C65" s="79">
        <v>36867</v>
      </c>
      <c r="D65" s="50" t="s">
        <v>581</v>
      </c>
      <c r="E65" s="67" t="s">
        <v>561</v>
      </c>
      <c r="F65" s="68" t="s">
        <v>582</v>
      </c>
      <c r="G65" s="70">
        <v>98</v>
      </c>
      <c r="H65" s="71" t="s">
        <v>583</v>
      </c>
      <c r="I65" s="71" t="s">
        <v>37</v>
      </c>
      <c r="J65" s="72" t="s">
        <v>584</v>
      </c>
      <c r="K65" s="73" t="s">
        <v>39</v>
      </c>
      <c r="L65" s="73" t="s">
        <v>585</v>
      </c>
      <c r="M65" s="73" t="s">
        <v>586</v>
      </c>
      <c r="N65" s="73" t="s">
        <v>587</v>
      </c>
      <c r="O65" s="74" t="s">
        <v>588</v>
      </c>
      <c r="P65" s="75" t="s">
        <v>589</v>
      </c>
      <c r="Q65" s="76" t="s">
        <v>571</v>
      </c>
      <c r="R65" s="73" t="s">
        <v>45</v>
      </c>
      <c r="S65" s="73" t="s">
        <v>55</v>
      </c>
      <c r="T65" s="73">
        <v>4</v>
      </c>
      <c r="U65" s="77">
        <v>7</v>
      </c>
      <c r="V65" s="78" t="str">
        <f t="shared" si="2"/>
        <v>47</v>
      </c>
      <c r="W65" s="11"/>
      <c r="X65" s="85" t="s">
        <v>560</v>
      </c>
      <c r="Y65" s="11"/>
      <c r="Z65" s="84" t="s">
        <v>590</v>
      </c>
      <c r="AA65" s="62" t="e">
        <f>VLOOKUP(V65,#REF!,2,0)</f>
        <v>#REF!</v>
      </c>
      <c r="AB65" s="11"/>
      <c r="AC65" s="85" t="s">
        <v>591</v>
      </c>
    </row>
    <row r="66" spans="1:29" ht="18" hidden="1" customHeight="1">
      <c r="B66" s="65">
        <f t="shared" si="1"/>
        <v>62</v>
      </c>
      <c r="C66" s="79">
        <v>38377</v>
      </c>
      <c r="D66" s="50" t="s">
        <v>592</v>
      </c>
      <c r="E66" s="80" t="s">
        <v>561</v>
      </c>
      <c r="F66" s="81" t="s">
        <v>593</v>
      </c>
      <c r="G66" s="70">
        <v>94</v>
      </c>
      <c r="H66" s="71" t="s">
        <v>594</v>
      </c>
      <c r="I66" s="71" t="s">
        <v>595</v>
      </c>
      <c r="J66" s="68" t="s">
        <v>596</v>
      </c>
      <c r="K66" s="73" t="s">
        <v>597</v>
      </c>
      <c r="L66" s="73" t="s">
        <v>598</v>
      </c>
      <c r="M66" s="73" t="s">
        <v>567</v>
      </c>
      <c r="N66" s="74" t="s">
        <v>599</v>
      </c>
      <c r="O66" s="73" t="s">
        <v>600</v>
      </c>
      <c r="P66" s="75" t="s">
        <v>601</v>
      </c>
      <c r="Q66" s="68" t="s">
        <v>571</v>
      </c>
      <c r="R66" s="73" t="s">
        <v>45</v>
      </c>
      <c r="S66" s="73" t="s">
        <v>55</v>
      </c>
      <c r="T66" s="82">
        <v>4</v>
      </c>
      <c r="U66" s="77">
        <v>7</v>
      </c>
      <c r="V66" s="78" t="str">
        <f t="shared" si="2"/>
        <v>47</v>
      </c>
      <c r="W66" s="11"/>
      <c r="X66" s="85" t="s">
        <v>560</v>
      </c>
      <c r="Y66" s="11"/>
      <c r="Z66" s="84" t="s">
        <v>602</v>
      </c>
      <c r="AA66" s="62" t="e">
        <f>VLOOKUP(V66,#REF!,2,0)</f>
        <v>#REF!</v>
      </c>
      <c r="AB66" s="11"/>
      <c r="AC66" s="85" t="s">
        <v>592</v>
      </c>
    </row>
    <row r="67" spans="1:29" ht="18" hidden="1" customHeight="1">
      <c r="B67" s="65">
        <f t="shared" si="1"/>
        <v>63</v>
      </c>
      <c r="C67" s="120">
        <v>39703</v>
      </c>
      <c r="D67" s="50" t="s">
        <v>603</v>
      </c>
      <c r="E67" s="80" t="s">
        <v>561</v>
      </c>
      <c r="F67" s="81" t="s">
        <v>604</v>
      </c>
      <c r="G67" s="70">
        <v>92</v>
      </c>
      <c r="H67" s="71" t="s">
        <v>605</v>
      </c>
      <c r="I67" s="71" t="s">
        <v>37</v>
      </c>
      <c r="J67" s="81" t="s">
        <v>606</v>
      </c>
      <c r="K67" s="136" t="s">
        <v>607</v>
      </c>
      <c r="L67" s="73" t="s">
        <v>608</v>
      </c>
      <c r="M67" s="73" t="s">
        <v>609</v>
      </c>
      <c r="N67" s="73" t="s">
        <v>610</v>
      </c>
      <c r="O67" s="73" t="s">
        <v>611</v>
      </c>
      <c r="P67" s="136" t="s">
        <v>612</v>
      </c>
      <c r="Q67" s="68" t="s">
        <v>571</v>
      </c>
      <c r="R67" s="137" t="s">
        <v>67</v>
      </c>
      <c r="S67" s="73" t="s">
        <v>55</v>
      </c>
      <c r="T67" s="73">
        <v>4</v>
      </c>
      <c r="U67" s="77">
        <v>6</v>
      </c>
      <c r="V67" s="78" t="str">
        <f t="shared" si="2"/>
        <v>46</v>
      </c>
      <c r="W67" s="11"/>
      <c r="X67" s="85" t="s">
        <v>560</v>
      </c>
      <c r="Y67" s="11"/>
      <c r="Z67" s="84" t="s">
        <v>613</v>
      </c>
      <c r="AA67" s="62" t="e">
        <f>VLOOKUP(V67,#REF!,2,0)</f>
        <v>#REF!</v>
      </c>
      <c r="AB67" s="11"/>
      <c r="AC67" s="85" t="s">
        <v>603</v>
      </c>
    </row>
    <row r="68" spans="1:29" ht="18" hidden="1" customHeight="1">
      <c r="B68" s="65">
        <f t="shared" si="1"/>
        <v>64</v>
      </c>
      <c r="C68" s="79">
        <v>41638</v>
      </c>
      <c r="D68" s="50" t="s">
        <v>614</v>
      </c>
      <c r="E68" s="80" t="s">
        <v>561</v>
      </c>
      <c r="F68" s="81" t="s">
        <v>615</v>
      </c>
      <c r="G68" s="70">
        <v>94</v>
      </c>
      <c r="H68" s="71" t="s">
        <v>616</v>
      </c>
      <c r="I68" s="71" t="s">
        <v>37</v>
      </c>
      <c r="J68" s="68" t="s">
        <v>617</v>
      </c>
      <c r="K68" s="73" t="s">
        <v>618</v>
      </c>
      <c r="L68" s="73" t="s">
        <v>619</v>
      </c>
      <c r="M68" s="73" t="s">
        <v>567</v>
      </c>
      <c r="N68" s="74" t="s">
        <v>620</v>
      </c>
      <c r="O68" s="73" t="s">
        <v>621</v>
      </c>
      <c r="P68" s="75" t="s">
        <v>622</v>
      </c>
      <c r="Q68" s="68" t="s">
        <v>571</v>
      </c>
      <c r="R68" s="73" t="s">
        <v>45</v>
      </c>
      <c r="S68" s="73" t="s">
        <v>55</v>
      </c>
      <c r="T68" s="73">
        <v>4</v>
      </c>
      <c r="U68" s="77">
        <v>7</v>
      </c>
      <c r="V68" s="78" t="str">
        <f t="shared" si="2"/>
        <v>47</v>
      </c>
      <c r="W68" s="11"/>
      <c r="X68" s="85" t="s">
        <v>560</v>
      </c>
      <c r="Y68" s="11"/>
      <c r="Z68" s="84" t="s">
        <v>602</v>
      </c>
      <c r="AA68" s="62" t="e">
        <f>VLOOKUP(V68,#REF!,2,0)</f>
        <v>#REF!</v>
      </c>
      <c r="AB68" s="11"/>
      <c r="AC68" s="85" t="s">
        <v>592</v>
      </c>
    </row>
    <row r="69" spans="1:29" ht="18" hidden="1" customHeight="1">
      <c r="B69" s="65">
        <f t="shared" si="1"/>
        <v>65</v>
      </c>
      <c r="C69" s="79">
        <v>44166</v>
      </c>
      <c r="D69" s="50" t="s">
        <v>623</v>
      </c>
      <c r="E69" s="80" t="s">
        <v>561</v>
      </c>
      <c r="F69" s="81" t="s">
        <v>624</v>
      </c>
      <c r="G69" s="70">
        <v>68</v>
      </c>
      <c r="H69" s="71" t="s">
        <v>625</v>
      </c>
      <c r="I69" s="71" t="s">
        <v>207</v>
      </c>
      <c r="J69" s="68" t="s">
        <v>626</v>
      </c>
      <c r="K69" s="73" t="s">
        <v>627</v>
      </c>
      <c r="L69" s="73" t="s">
        <v>628</v>
      </c>
      <c r="M69" s="73" t="s">
        <v>629</v>
      </c>
      <c r="N69" s="74" t="s">
        <v>630</v>
      </c>
      <c r="O69" s="73" t="s">
        <v>631</v>
      </c>
      <c r="P69" s="75" t="s">
        <v>632</v>
      </c>
      <c r="Q69" s="68" t="s">
        <v>571</v>
      </c>
      <c r="R69" s="73" t="s">
        <v>45</v>
      </c>
      <c r="S69" s="73" t="s">
        <v>55</v>
      </c>
      <c r="T69" s="82">
        <v>4</v>
      </c>
      <c r="U69" s="77">
        <v>6</v>
      </c>
      <c r="V69" s="78" t="str">
        <f t="shared" si="2"/>
        <v>46</v>
      </c>
      <c r="W69" s="11"/>
      <c r="X69" s="85" t="s">
        <v>560</v>
      </c>
      <c r="Y69" s="11"/>
      <c r="Z69" s="84" t="s">
        <v>613</v>
      </c>
      <c r="AA69" s="62" t="e">
        <f>VLOOKUP(V69,#REF!,2,0)</f>
        <v>#REF!</v>
      </c>
      <c r="AB69" s="11"/>
      <c r="AC69" s="85" t="s">
        <v>603</v>
      </c>
    </row>
    <row r="70" spans="1:29" ht="18" hidden="1" customHeight="1">
      <c r="B70" s="65">
        <f t="shared" ref="B70" si="3">B69+1</f>
        <v>66</v>
      </c>
      <c r="C70" s="79">
        <v>36586</v>
      </c>
      <c r="D70" s="50" t="s">
        <v>591</v>
      </c>
      <c r="E70" s="67" t="s">
        <v>561</v>
      </c>
      <c r="F70" s="68" t="s">
        <v>633</v>
      </c>
      <c r="G70" s="70">
        <v>98</v>
      </c>
      <c r="H70" s="71" t="s">
        <v>583</v>
      </c>
      <c r="I70" s="71" t="s">
        <v>37</v>
      </c>
      <c r="J70" s="72" t="s">
        <v>634</v>
      </c>
      <c r="K70" s="136" t="s">
        <v>635</v>
      </c>
      <c r="L70" s="73" t="s">
        <v>636</v>
      </c>
      <c r="M70" s="73" t="s">
        <v>586</v>
      </c>
      <c r="N70" s="73" t="s">
        <v>637</v>
      </c>
      <c r="O70" s="74" t="s">
        <v>638</v>
      </c>
      <c r="P70" s="138" t="s">
        <v>639</v>
      </c>
      <c r="Q70" s="76" t="s">
        <v>571</v>
      </c>
      <c r="R70" s="137" t="s">
        <v>45</v>
      </c>
      <c r="S70" s="73" t="s">
        <v>55</v>
      </c>
      <c r="T70" s="73">
        <v>4</v>
      </c>
      <c r="U70" s="77">
        <v>7</v>
      </c>
      <c r="V70" s="78" t="str">
        <f t="shared" si="2"/>
        <v>47</v>
      </c>
      <c r="W70" s="11"/>
      <c r="X70" s="85" t="s">
        <v>560</v>
      </c>
      <c r="Y70" s="11"/>
      <c r="Z70" s="84" t="s">
        <v>590</v>
      </c>
      <c r="AA70" s="62" t="e">
        <f>VLOOKUP(V70,#REF!,2,0)</f>
        <v>#REF!</v>
      </c>
      <c r="AB70" s="11"/>
      <c r="AC70" s="85" t="s">
        <v>591</v>
      </c>
    </row>
    <row r="71" spans="1:29" ht="18" hidden="1" customHeight="1">
      <c r="B71" s="65">
        <f t="shared" ref="B71:B134" si="4">B70+1</f>
        <v>67</v>
      </c>
      <c r="C71" s="79">
        <v>43007</v>
      </c>
      <c r="D71" s="50" t="s">
        <v>640</v>
      </c>
      <c r="E71" s="67" t="s">
        <v>561</v>
      </c>
      <c r="F71" s="81" t="s">
        <v>641</v>
      </c>
      <c r="G71" s="70">
        <v>98</v>
      </c>
      <c r="H71" s="71" t="s">
        <v>583</v>
      </c>
      <c r="I71" s="71" t="s">
        <v>37</v>
      </c>
      <c r="J71" s="81" t="s">
        <v>642</v>
      </c>
      <c r="K71" s="73" t="s">
        <v>643</v>
      </c>
      <c r="L71" s="73" t="s">
        <v>636</v>
      </c>
      <c r="M71" s="73" t="s">
        <v>586</v>
      </c>
      <c r="N71" s="73" t="s">
        <v>644</v>
      </c>
      <c r="O71" s="73" t="s">
        <v>645</v>
      </c>
      <c r="P71" s="73" t="s">
        <v>646</v>
      </c>
      <c r="Q71" s="76" t="s">
        <v>571</v>
      </c>
      <c r="R71" s="73" t="s">
        <v>316</v>
      </c>
      <c r="S71" s="73" t="s">
        <v>55</v>
      </c>
      <c r="T71" s="73">
        <v>4</v>
      </c>
      <c r="U71" s="77">
        <v>7</v>
      </c>
      <c r="V71" s="78" t="str">
        <f t="shared" si="2"/>
        <v>47</v>
      </c>
      <c r="W71" s="11"/>
      <c r="X71" s="85" t="s">
        <v>560</v>
      </c>
      <c r="Y71" s="11"/>
      <c r="Z71" s="84" t="s">
        <v>590</v>
      </c>
      <c r="AA71" s="62" t="e">
        <f>VLOOKUP(V71,#REF!,2,0)</f>
        <v>#REF!</v>
      </c>
      <c r="AB71" s="11"/>
      <c r="AC71" s="85" t="s">
        <v>591</v>
      </c>
    </row>
    <row r="72" spans="1:29" ht="18" hidden="1" customHeight="1">
      <c r="B72" s="65">
        <f t="shared" si="4"/>
        <v>68</v>
      </c>
      <c r="C72" s="99">
        <v>44946</v>
      </c>
      <c r="D72" s="100" t="s">
        <v>647</v>
      </c>
      <c r="E72" s="126" t="s">
        <v>561</v>
      </c>
      <c r="F72" s="102" t="s">
        <v>648</v>
      </c>
      <c r="G72" s="103">
        <v>94</v>
      </c>
      <c r="H72" s="104" t="s">
        <v>649</v>
      </c>
      <c r="I72" s="104" t="s">
        <v>37</v>
      </c>
      <c r="J72" s="102" t="s">
        <v>650</v>
      </c>
      <c r="K72" s="106" t="s">
        <v>651</v>
      </c>
      <c r="L72" s="106" t="s">
        <v>566</v>
      </c>
      <c r="M72" s="106" t="s">
        <v>567</v>
      </c>
      <c r="N72" s="106" t="s">
        <v>652</v>
      </c>
      <c r="O72" s="106" t="s">
        <v>653</v>
      </c>
      <c r="P72" s="106" t="s">
        <v>654</v>
      </c>
      <c r="Q72" s="128" t="s">
        <v>571</v>
      </c>
      <c r="R72" s="106" t="s">
        <v>67</v>
      </c>
      <c r="S72" s="106" t="s">
        <v>55</v>
      </c>
      <c r="T72" s="106">
        <v>4</v>
      </c>
      <c r="U72" s="110">
        <v>7</v>
      </c>
      <c r="V72" s="111" t="str">
        <f t="shared" si="2"/>
        <v>47</v>
      </c>
      <c r="W72" s="112"/>
      <c r="X72" s="113" t="s">
        <v>560</v>
      </c>
      <c r="Y72" s="112"/>
      <c r="Z72" s="114" t="s">
        <v>572</v>
      </c>
      <c r="AA72" s="115" t="e">
        <f>VLOOKUP(V72,#REF!,2,0)</f>
        <v>#REF!</v>
      </c>
      <c r="AB72" s="112"/>
      <c r="AC72" s="116" t="s">
        <v>560</v>
      </c>
    </row>
    <row r="73" spans="1:29" s="97" customFormat="1" ht="18" customHeight="1">
      <c r="A73" s="98"/>
      <c r="B73" s="65">
        <f t="shared" si="4"/>
        <v>69</v>
      </c>
      <c r="C73" s="79">
        <v>41631</v>
      </c>
      <c r="D73" s="50" t="s">
        <v>655</v>
      </c>
      <c r="E73" s="80" t="s">
        <v>656</v>
      </c>
      <c r="F73" s="81" t="s">
        <v>657</v>
      </c>
      <c r="G73" s="70">
        <v>83</v>
      </c>
      <c r="H73" s="71">
        <v>35314320</v>
      </c>
      <c r="I73" s="71" t="s">
        <v>207</v>
      </c>
      <c r="J73" s="68" t="s">
        <v>658</v>
      </c>
      <c r="K73" s="73" t="s">
        <v>659</v>
      </c>
      <c r="L73" s="73" t="s">
        <v>660</v>
      </c>
      <c r="M73" s="73" t="s">
        <v>438</v>
      </c>
      <c r="N73" s="74" t="s">
        <v>661</v>
      </c>
      <c r="O73" s="73" t="s">
        <v>662</v>
      </c>
      <c r="P73" s="75">
        <v>162005725</v>
      </c>
      <c r="Q73" s="68" t="s">
        <v>663</v>
      </c>
      <c r="R73" s="73" t="s">
        <v>510</v>
      </c>
      <c r="S73" s="73" t="s">
        <v>46</v>
      </c>
      <c r="T73" s="73">
        <v>4</v>
      </c>
      <c r="U73" s="77">
        <v>5</v>
      </c>
      <c r="V73" s="78" t="str">
        <f t="shared" si="2"/>
        <v>45</v>
      </c>
      <c r="W73" s="11"/>
      <c r="X73" s="85" t="s">
        <v>655</v>
      </c>
      <c r="Y73" s="11"/>
      <c r="Z73" s="84" t="s">
        <v>664</v>
      </c>
      <c r="AA73" s="62" t="e">
        <f>VLOOKUP(V73,#REF!,2,0)</f>
        <v>#REF!</v>
      </c>
      <c r="AB73" s="11"/>
      <c r="AC73" s="83" t="s">
        <v>655</v>
      </c>
    </row>
    <row r="74" spans="1:29" ht="18" hidden="1" customHeight="1">
      <c r="B74" s="65">
        <f t="shared" si="4"/>
        <v>70</v>
      </c>
      <c r="C74" s="79">
        <v>39072</v>
      </c>
      <c r="D74" s="50" t="s">
        <v>665</v>
      </c>
      <c r="E74" s="80" t="s">
        <v>666</v>
      </c>
      <c r="F74" s="81" t="s">
        <v>667</v>
      </c>
      <c r="G74" s="70">
        <v>32</v>
      </c>
      <c r="H74" s="71" t="s">
        <v>668</v>
      </c>
      <c r="I74" s="71" t="s">
        <v>37</v>
      </c>
      <c r="J74" s="68" t="s">
        <v>669</v>
      </c>
      <c r="K74" s="73" t="s">
        <v>670</v>
      </c>
      <c r="L74" s="73" t="s">
        <v>671</v>
      </c>
      <c r="M74" s="73" t="s">
        <v>365</v>
      </c>
      <c r="N74" s="74" t="s">
        <v>672</v>
      </c>
      <c r="O74" s="73" t="s">
        <v>673</v>
      </c>
      <c r="P74" s="75" t="s">
        <v>674</v>
      </c>
      <c r="Q74" s="68" t="s">
        <v>675</v>
      </c>
      <c r="R74" s="73" t="s">
        <v>109</v>
      </c>
      <c r="S74" s="73" t="s">
        <v>46</v>
      </c>
      <c r="T74" s="82">
        <v>3</v>
      </c>
      <c r="U74" s="77">
        <v>3</v>
      </c>
      <c r="V74" s="78" t="str">
        <f t="shared" si="2"/>
        <v>33</v>
      </c>
      <c r="W74" s="11"/>
      <c r="X74" s="85" t="s">
        <v>665</v>
      </c>
      <c r="Y74" s="11"/>
      <c r="Z74" s="84" t="s">
        <v>676</v>
      </c>
      <c r="AA74" s="62" t="e">
        <f>VLOOKUP(V74,#REF!,2,0)</f>
        <v>#REF!</v>
      </c>
      <c r="AB74" s="11"/>
      <c r="AC74" s="83" t="s">
        <v>665</v>
      </c>
    </row>
    <row r="75" spans="1:29" ht="18" hidden="1" customHeight="1">
      <c r="B75" s="65">
        <f t="shared" si="4"/>
        <v>71</v>
      </c>
      <c r="C75" s="79">
        <v>41425</v>
      </c>
      <c r="D75" s="50" t="s">
        <v>677</v>
      </c>
      <c r="E75" s="80" t="s">
        <v>666</v>
      </c>
      <c r="F75" s="81" t="s">
        <v>678</v>
      </c>
      <c r="G75" s="70">
        <v>32</v>
      </c>
      <c r="H75" s="71" t="s">
        <v>679</v>
      </c>
      <c r="I75" s="71" t="s">
        <v>37</v>
      </c>
      <c r="J75" s="68" t="s">
        <v>680</v>
      </c>
      <c r="K75" s="73" t="s">
        <v>681</v>
      </c>
      <c r="L75" s="73" t="s">
        <v>682</v>
      </c>
      <c r="M75" s="73" t="s">
        <v>365</v>
      </c>
      <c r="N75" s="74" t="s">
        <v>683</v>
      </c>
      <c r="O75" s="73" t="s">
        <v>684</v>
      </c>
      <c r="P75" s="75" t="s">
        <v>685</v>
      </c>
      <c r="Q75" s="68" t="s">
        <v>686</v>
      </c>
      <c r="R75" s="73" t="s">
        <v>67</v>
      </c>
      <c r="S75" s="73" t="s">
        <v>55</v>
      </c>
      <c r="T75" s="73">
        <v>3</v>
      </c>
      <c r="U75" s="77">
        <v>3</v>
      </c>
      <c r="V75" s="78" t="str">
        <f t="shared" si="2"/>
        <v>33</v>
      </c>
      <c r="W75" s="11"/>
      <c r="X75" s="85" t="s">
        <v>665</v>
      </c>
      <c r="Y75" s="11"/>
      <c r="Z75" s="84" t="s">
        <v>676</v>
      </c>
      <c r="AA75" s="62" t="e">
        <f>VLOOKUP(V75,#REF!,2,0)</f>
        <v>#REF!</v>
      </c>
      <c r="AB75" s="11"/>
      <c r="AC75" s="83">
        <v>7600417</v>
      </c>
    </row>
    <row r="76" spans="1:29" ht="18" hidden="1" customHeight="1">
      <c r="B76" s="65">
        <f t="shared" si="4"/>
        <v>72</v>
      </c>
      <c r="C76" s="79">
        <v>43819</v>
      </c>
      <c r="D76" s="50" t="s">
        <v>687</v>
      </c>
      <c r="E76" s="80" t="s">
        <v>666</v>
      </c>
      <c r="F76" s="81" t="s">
        <v>688</v>
      </c>
      <c r="G76" s="70">
        <v>32</v>
      </c>
      <c r="H76" s="71" t="s">
        <v>668</v>
      </c>
      <c r="I76" s="71" t="s">
        <v>37</v>
      </c>
      <c r="J76" s="68" t="s">
        <v>689</v>
      </c>
      <c r="K76" s="73" t="s">
        <v>690</v>
      </c>
      <c r="L76" s="73" t="s">
        <v>691</v>
      </c>
      <c r="M76" s="73" t="s">
        <v>365</v>
      </c>
      <c r="N76" s="74" t="s">
        <v>692</v>
      </c>
      <c r="O76" s="73" t="s">
        <v>693</v>
      </c>
      <c r="P76" s="75" t="s">
        <v>694</v>
      </c>
      <c r="Q76" s="68" t="s">
        <v>686</v>
      </c>
      <c r="R76" s="73" t="s">
        <v>45</v>
      </c>
      <c r="S76" s="73" t="s">
        <v>55</v>
      </c>
      <c r="T76" s="73">
        <v>3</v>
      </c>
      <c r="U76" s="77">
        <v>3</v>
      </c>
      <c r="V76" s="78" t="str">
        <f t="shared" si="2"/>
        <v>33</v>
      </c>
      <c r="W76" s="11"/>
      <c r="X76" s="85" t="s">
        <v>665</v>
      </c>
      <c r="Y76" s="11"/>
      <c r="Z76" s="84" t="s">
        <v>676</v>
      </c>
      <c r="AA76" s="62" t="e">
        <f>VLOOKUP(V76,#REF!,2,0)</f>
        <v>#REF!</v>
      </c>
      <c r="AB76" s="11"/>
      <c r="AC76" s="83" t="s">
        <v>665</v>
      </c>
    </row>
    <row r="77" spans="1:29" ht="18" hidden="1" customHeight="1">
      <c r="B77" s="65">
        <f t="shared" si="4"/>
        <v>73</v>
      </c>
      <c r="C77" s="79">
        <v>36091</v>
      </c>
      <c r="D77" s="50" t="s">
        <v>695</v>
      </c>
      <c r="E77" s="80" t="s">
        <v>696</v>
      </c>
      <c r="F77" s="81" t="s">
        <v>697</v>
      </c>
      <c r="G77" s="70">
        <v>21</v>
      </c>
      <c r="H77" s="71" t="s">
        <v>698</v>
      </c>
      <c r="I77" s="71" t="s">
        <v>699</v>
      </c>
      <c r="J77" s="68" t="s">
        <v>700</v>
      </c>
      <c r="K77" s="73" t="s">
        <v>701</v>
      </c>
      <c r="L77" s="73" t="s">
        <v>702</v>
      </c>
      <c r="M77" s="73" t="s">
        <v>135</v>
      </c>
      <c r="N77" s="74">
        <v>24350310</v>
      </c>
      <c r="O77" s="73" t="s">
        <v>703</v>
      </c>
      <c r="P77" s="75">
        <v>86082373</v>
      </c>
      <c r="Q77" s="68" t="s">
        <v>704</v>
      </c>
      <c r="R77" s="73" t="s">
        <v>67</v>
      </c>
      <c r="S77" s="73" t="s">
        <v>46</v>
      </c>
      <c r="T77" s="82">
        <v>3</v>
      </c>
      <c r="U77" s="77">
        <v>6</v>
      </c>
      <c r="V77" s="78" t="str">
        <f t="shared" si="2"/>
        <v>36</v>
      </c>
      <c r="W77" s="11"/>
      <c r="X77" s="85" t="s">
        <v>695</v>
      </c>
      <c r="Y77" s="11"/>
      <c r="Z77" s="84" t="s">
        <v>705</v>
      </c>
      <c r="AA77" s="62" t="e">
        <f>VLOOKUP(V77,#REF!,2,0)</f>
        <v>#REF!</v>
      </c>
      <c r="AB77" s="11"/>
      <c r="AC77" s="83" t="s">
        <v>695</v>
      </c>
    </row>
    <row r="78" spans="1:29" ht="18" hidden="1" customHeight="1">
      <c r="B78" s="65">
        <f t="shared" si="4"/>
        <v>74</v>
      </c>
      <c r="C78" s="79">
        <v>36301</v>
      </c>
      <c r="D78" s="50" t="s">
        <v>706</v>
      </c>
      <c r="E78" s="80" t="s">
        <v>696</v>
      </c>
      <c r="F78" s="81" t="s">
        <v>707</v>
      </c>
      <c r="G78" s="70">
        <v>21</v>
      </c>
      <c r="H78" s="71" t="s">
        <v>708</v>
      </c>
      <c r="I78" s="71">
        <v>27010205</v>
      </c>
      <c r="J78" s="68" t="s">
        <v>709</v>
      </c>
      <c r="K78" s="73" t="s">
        <v>710</v>
      </c>
      <c r="L78" s="73" t="s">
        <v>711</v>
      </c>
      <c r="M78" s="73" t="s">
        <v>135</v>
      </c>
      <c r="N78" s="74" t="s">
        <v>712</v>
      </c>
      <c r="O78" s="73" t="s">
        <v>713</v>
      </c>
      <c r="P78" s="75">
        <v>75945701</v>
      </c>
      <c r="Q78" s="68" t="s">
        <v>704</v>
      </c>
      <c r="R78" s="73" t="s">
        <v>67</v>
      </c>
      <c r="S78" s="73" t="s">
        <v>55</v>
      </c>
      <c r="T78" s="82">
        <v>3</v>
      </c>
      <c r="U78" s="77">
        <v>6</v>
      </c>
      <c r="V78" s="78" t="str">
        <f t="shared" si="2"/>
        <v>36</v>
      </c>
      <c r="W78" s="11"/>
      <c r="X78" s="85" t="s">
        <v>695</v>
      </c>
      <c r="Y78" s="11"/>
      <c r="Z78" s="84" t="s">
        <v>705</v>
      </c>
      <c r="AA78" s="62" t="e">
        <f>VLOOKUP(V78,#REF!,2,0)</f>
        <v>#REF!</v>
      </c>
      <c r="AB78" s="11"/>
      <c r="AC78" s="83" t="s">
        <v>695</v>
      </c>
    </row>
    <row r="79" spans="1:29" ht="18" hidden="1" customHeight="1">
      <c r="B79" s="65">
        <f t="shared" si="4"/>
        <v>75</v>
      </c>
      <c r="C79" s="79">
        <v>36307</v>
      </c>
      <c r="D79" s="50" t="s">
        <v>714</v>
      </c>
      <c r="E79" s="80" t="s">
        <v>715</v>
      </c>
      <c r="F79" s="81" t="s">
        <v>716</v>
      </c>
      <c r="G79" s="70">
        <v>54</v>
      </c>
      <c r="H79" s="71" t="s">
        <v>717</v>
      </c>
      <c r="I79" s="71">
        <v>32297877</v>
      </c>
      <c r="J79" s="68" t="s">
        <v>718</v>
      </c>
      <c r="K79" s="73" t="s">
        <v>719</v>
      </c>
      <c r="L79" s="73" t="s">
        <v>720</v>
      </c>
      <c r="M79" s="73" t="s">
        <v>721</v>
      </c>
      <c r="N79" s="74">
        <v>95054030</v>
      </c>
      <c r="O79" s="73" t="s">
        <v>722</v>
      </c>
      <c r="P79" s="75" t="s">
        <v>723</v>
      </c>
      <c r="Q79" s="68" t="s">
        <v>724</v>
      </c>
      <c r="R79" s="73" t="s">
        <v>45</v>
      </c>
      <c r="S79" s="73" t="s">
        <v>46</v>
      </c>
      <c r="T79" s="82">
        <v>1</v>
      </c>
      <c r="U79" s="77">
        <v>7</v>
      </c>
      <c r="V79" s="78" t="str">
        <f t="shared" si="2"/>
        <v>17</v>
      </c>
      <c r="W79" s="11"/>
      <c r="X79" s="85" t="s">
        <v>714</v>
      </c>
      <c r="Y79" s="11"/>
      <c r="Z79" s="84" t="s">
        <v>725</v>
      </c>
      <c r="AA79" s="62" t="e">
        <f>VLOOKUP(V79,#REF!,2,0)</f>
        <v>#REF!</v>
      </c>
      <c r="AB79" s="11"/>
      <c r="AC79" s="83" t="s">
        <v>714</v>
      </c>
    </row>
    <row r="80" spans="1:29" ht="18" hidden="1" customHeight="1">
      <c r="B80" s="65">
        <f t="shared" si="4"/>
        <v>76</v>
      </c>
      <c r="C80" s="79">
        <v>36867</v>
      </c>
      <c r="D80" s="50" t="s">
        <v>726</v>
      </c>
      <c r="E80" s="80" t="s">
        <v>715</v>
      </c>
      <c r="F80" s="81" t="s">
        <v>727</v>
      </c>
      <c r="G80" s="70">
        <v>54</v>
      </c>
      <c r="H80" s="71" t="s">
        <v>728</v>
      </c>
      <c r="I80" s="71" t="s">
        <v>729</v>
      </c>
      <c r="J80" s="68" t="s">
        <v>730</v>
      </c>
      <c r="K80" s="73" t="s">
        <v>731</v>
      </c>
      <c r="L80" s="73" t="s">
        <v>732</v>
      </c>
      <c r="M80" s="73" t="s">
        <v>721</v>
      </c>
      <c r="N80" s="74">
        <v>95700000</v>
      </c>
      <c r="O80" s="73" t="s">
        <v>733</v>
      </c>
      <c r="P80" s="75" t="s">
        <v>734</v>
      </c>
      <c r="Q80" s="68" t="s">
        <v>724</v>
      </c>
      <c r="R80" s="73" t="s">
        <v>45</v>
      </c>
      <c r="S80" s="73" t="s">
        <v>55</v>
      </c>
      <c r="T80" s="82">
        <v>1</v>
      </c>
      <c r="U80" s="77">
        <v>7</v>
      </c>
      <c r="V80" s="78" t="str">
        <f t="shared" si="2"/>
        <v>17</v>
      </c>
      <c r="W80" s="11"/>
      <c r="X80" s="85" t="s">
        <v>714</v>
      </c>
      <c r="Y80" s="11"/>
      <c r="Z80" s="84" t="s">
        <v>725</v>
      </c>
      <c r="AA80" s="62" t="e">
        <f>VLOOKUP(V80,#REF!,2,0)</f>
        <v>#REF!</v>
      </c>
      <c r="AB80" s="11"/>
      <c r="AC80" s="83" t="s">
        <v>714</v>
      </c>
    </row>
    <row r="81" spans="1:57" ht="18" hidden="1" customHeight="1">
      <c r="B81" s="65">
        <f t="shared" si="4"/>
        <v>77</v>
      </c>
      <c r="C81" s="79">
        <v>41240</v>
      </c>
      <c r="D81" s="50" t="s">
        <v>735</v>
      </c>
      <c r="E81" s="80" t="s">
        <v>715</v>
      </c>
      <c r="F81" s="81" t="s">
        <v>736</v>
      </c>
      <c r="G81" s="70">
        <v>54</v>
      </c>
      <c r="H81" s="71" t="s">
        <v>737</v>
      </c>
      <c r="I81" s="71" t="s">
        <v>96</v>
      </c>
      <c r="J81" s="68" t="s">
        <v>738</v>
      </c>
      <c r="K81" s="73" t="s">
        <v>739</v>
      </c>
      <c r="L81" s="73" t="s">
        <v>740</v>
      </c>
      <c r="M81" s="73" t="s">
        <v>721</v>
      </c>
      <c r="N81" s="74" t="s">
        <v>741</v>
      </c>
      <c r="O81" s="73" t="s">
        <v>742</v>
      </c>
      <c r="P81" s="75">
        <v>220068275</v>
      </c>
      <c r="Q81" s="68" t="s">
        <v>724</v>
      </c>
      <c r="R81" s="73" t="s">
        <v>109</v>
      </c>
      <c r="S81" s="73" t="s">
        <v>55</v>
      </c>
      <c r="T81" s="73">
        <v>1</v>
      </c>
      <c r="U81" s="77">
        <v>7</v>
      </c>
      <c r="V81" s="78" t="str">
        <f t="shared" si="2"/>
        <v>17</v>
      </c>
      <c r="W81" s="11"/>
      <c r="X81" s="85" t="s">
        <v>714</v>
      </c>
      <c r="Y81" s="11"/>
      <c r="Z81" s="84" t="s">
        <v>725</v>
      </c>
      <c r="AA81" s="62" t="e">
        <f>VLOOKUP(V81,#REF!,2,0)</f>
        <v>#REF!</v>
      </c>
      <c r="AB81" s="11"/>
      <c r="AC81" s="83" t="s">
        <v>714</v>
      </c>
    </row>
    <row r="82" spans="1:57" ht="18" hidden="1" customHeight="1">
      <c r="A82" s="3"/>
      <c r="B82" s="65">
        <f t="shared" si="4"/>
        <v>78</v>
      </c>
      <c r="C82" s="79">
        <v>41486</v>
      </c>
      <c r="D82" s="50" t="s">
        <v>743</v>
      </c>
      <c r="E82" s="80" t="s">
        <v>715</v>
      </c>
      <c r="F82" s="81" t="s">
        <v>744</v>
      </c>
      <c r="G82" s="70">
        <v>54</v>
      </c>
      <c r="H82" s="71" t="s">
        <v>745</v>
      </c>
      <c r="I82" s="71" t="s">
        <v>37</v>
      </c>
      <c r="J82" s="68" t="s">
        <v>746</v>
      </c>
      <c r="K82" s="73" t="s">
        <v>739</v>
      </c>
      <c r="L82" s="73" t="s">
        <v>740</v>
      </c>
      <c r="M82" s="73" t="s">
        <v>721</v>
      </c>
      <c r="N82" s="74" t="s">
        <v>741</v>
      </c>
      <c r="O82" s="73" t="s">
        <v>747</v>
      </c>
      <c r="P82" s="75" t="s">
        <v>748</v>
      </c>
      <c r="Q82" s="68" t="s">
        <v>724</v>
      </c>
      <c r="R82" s="73" t="s">
        <v>749</v>
      </c>
      <c r="S82" s="73" t="s">
        <v>55</v>
      </c>
      <c r="T82" s="73">
        <v>1</v>
      </c>
      <c r="U82" s="77">
        <v>7</v>
      </c>
      <c r="V82" s="78" t="str">
        <f t="shared" si="2"/>
        <v>17</v>
      </c>
      <c r="W82" s="11"/>
      <c r="X82" s="85" t="s">
        <v>714</v>
      </c>
      <c r="Y82" s="11"/>
      <c r="Z82" s="84" t="s">
        <v>725</v>
      </c>
      <c r="AA82" s="62" t="e">
        <f>VLOOKUP(V82,#REF!,2,0)</f>
        <v>#REF!</v>
      </c>
      <c r="AB82" s="11"/>
      <c r="AC82" s="83" t="s">
        <v>714</v>
      </c>
    </row>
    <row r="83" spans="1:57" ht="18" hidden="1" customHeight="1">
      <c r="B83" s="65">
        <f t="shared" si="4"/>
        <v>79</v>
      </c>
      <c r="C83" s="79">
        <v>41607</v>
      </c>
      <c r="D83" s="50" t="s">
        <v>750</v>
      </c>
      <c r="E83" s="80" t="s">
        <v>715</v>
      </c>
      <c r="F83" s="81" t="s">
        <v>751</v>
      </c>
      <c r="G83" s="70">
        <v>51</v>
      </c>
      <c r="H83" s="71" t="s">
        <v>752</v>
      </c>
      <c r="I83" s="71" t="s">
        <v>37</v>
      </c>
      <c r="J83" s="68" t="s">
        <v>753</v>
      </c>
      <c r="K83" s="73" t="s">
        <v>754</v>
      </c>
      <c r="L83" s="73" t="s">
        <v>755</v>
      </c>
      <c r="M83" s="73" t="s">
        <v>721</v>
      </c>
      <c r="N83" s="74" t="s">
        <v>756</v>
      </c>
      <c r="O83" s="73" t="s">
        <v>757</v>
      </c>
      <c r="P83" s="75" t="s">
        <v>758</v>
      </c>
      <c r="Q83" s="68" t="s">
        <v>724</v>
      </c>
      <c r="R83" s="73" t="s">
        <v>67</v>
      </c>
      <c r="S83" s="73" t="s">
        <v>55</v>
      </c>
      <c r="T83" s="73">
        <v>1</v>
      </c>
      <c r="U83" s="77">
        <v>7</v>
      </c>
      <c r="V83" s="78" t="str">
        <f t="shared" si="2"/>
        <v>17</v>
      </c>
      <c r="W83" s="11"/>
      <c r="X83" s="85" t="s">
        <v>714</v>
      </c>
      <c r="Y83" s="11"/>
      <c r="Z83" s="84" t="s">
        <v>725</v>
      </c>
      <c r="AA83" s="62" t="e">
        <f>VLOOKUP(V83,#REF!,2,0)</f>
        <v>#REF!</v>
      </c>
      <c r="AB83" s="11"/>
      <c r="AC83" s="83" t="s">
        <v>714</v>
      </c>
    </row>
    <row r="84" spans="1:57" ht="18" hidden="1" customHeight="1">
      <c r="B84" s="65">
        <f t="shared" si="4"/>
        <v>80</v>
      </c>
      <c r="C84" s="79">
        <v>41787</v>
      </c>
      <c r="D84" s="50" t="s">
        <v>759</v>
      </c>
      <c r="E84" s="80" t="s">
        <v>715</v>
      </c>
      <c r="F84" s="81" t="s">
        <v>760</v>
      </c>
      <c r="G84" s="70">
        <v>51</v>
      </c>
      <c r="H84" s="71">
        <v>35420300</v>
      </c>
      <c r="I84" s="71" t="s">
        <v>37</v>
      </c>
      <c r="J84" s="68" t="s">
        <v>761</v>
      </c>
      <c r="K84" s="73" t="s">
        <v>762</v>
      </c>
      <c r="L84" s="73" t="s">
        <v>763</v>
      </c>
      <c r="M84" s="73" t="s">
        <v>721</v>
      </c>
      <c r="N84" s="74" t="s">
        <v>764</v>
      </c>
      <c r="O84" s="73" t="s">
        <v>765</v>
      </c>
      <c r="P84" s="75" t="s">
        <v>766</v>
      </c>
      <c r="Q84" s="68" t="s">
        <v>724</v>
      </c>
      <c r="R84" s="73" t="s">
        <v>45</v>
      </c>
      <c r="S84" s="73" t="s">
        <v>55</v>
      </c>
      <c r="T84" s="73">
        <v>1</v>
      </c>
      <c r="U84" s="77">
        <v>7</v>
      </c>
      <c r="V84" s="78" t="str">
        <f t="shared" si="2"/>
        <v>17</v>
      </c>
      <c r="W84" s="11"/>
      <c r="X84" s="85" t="s">
        <v>714</v>
      </c>
      <c r="Y84" s="11"/>
      <c r="Z84" s="84" t="s">
        <v>725</v>
      </c>
      <c r="AA84" s="62" t="e">
        <f>VLOOKUP(V84,#REF!,2,0)</f>
        <v>#REF!</v>
      </c>
      <c r="AB84" s="11"/>
      <c r="AC84" s="83" t="s">
        <v>714</v>
      </c>
    </row>
    <row r="85" spans="1:57" ht="18" hidden="1" customHeight="1">
      <c r="B85" s="65">
        <f t="shared" si="4"/>
        <v>81</v>
      </c>
      <c r="C85" s="79">
        <v>41264</v>
      </c>
      <c r="D85" s="50" t="s">
        <v>767</v>
      </c>
      <c r="E85" s="80" t="s">
        <v>715</v>
      </c>
      <c r="F85" s="81" t="s">
        <v>768</v>
      </c>
      <c r="G85" s="70">
        <v>51</v>
      </c>
      <c r="H85" s="71">
        <v>35791200</v>
      </c>
      <c r="I85" s="71" t="s">
        <v>207</v>
      </c>
      <c r="J85" s="68" t="s">
        <v>769</v>
      </c>
      <c r="K85" s="73" t="s">
        <v>770</v>
      </c>
      <c r="L85" s="73" t="s">
        <v>771</v>
      </c>
      <c r="M85" s="73" t="s">
        <v>721</v>
      </c>
      <c r="N85" s="74" t="s">
        <v>772</v>
      </c>
      <c r="O85" s="73" t="s">
        <v>773</v>
      </c>
      <c r="P85" s="75" t="s">
        <v>774</v>
      </c>
      <c r="Q85" s="68" t="s">
        <v>724</v>
      </c>
      <c r="R85" s="73" t="s">
        <v>67</v>
      </c>
      <c r="S85" s="73" t="s">
        <v>55</v>
      </c>
      <c r="T85" s="82">
        <v>1</v>
      </c>
      <c r="U85" s="77">
        <v>7</v>
      </c>
      <c r="V85" s="78" t="str">
        <f t="shared" si="2"/>
        <v>17</v>
      </c>
      <c r="W85" s="11"/>
      <c r="X85" s="85" t="s">
        <v>714</v>
      </c>
      <c r="Y85" s="11"/>
      <c r="Z85" s="84" t="s">
        <v>725</v>
      </c>
      <c r="AA85" s="62" t="e">
        <f>VLOOKUP(V85,#REF!,2,0)</f>
        <v>#REF!</v>
      </c>
      <c r="AB85" s="11"/>
      <c r="AC85" s="83" t="s">
        <v>714</v>
      </c>
    </row>
    <row r="86" spans="1:57" ht="18" hidden="1" customHeight="1">
      <c r="B86" s="65">
        <f t="shared" si="4"/>
        <v>82</v>
      </c>
      <c r="C86" s="79">
        <v>42270</v>
      </c>
      <c r="D86" s="50" t="s">
        <v>775</v>
      </c>
      <c r="E86" s="80" t="s">
        <v>715</v>
      </c>
      <c r="F86" s="81" t="s">
        <v>776</v>
      </c>
      <c r="G86" s="70">
        <v>51</v>
      </c>
      <c r="H86" s="71" t="s">
        <v>777</v>
      </c>
      <c r="I86" s="71" t="s">
        <v>37</v>
      </c>
      <c r="J86" s="68" t="s">
        <v>778</v>
      </c>
      <c r="K86" s="73" t="s">
        <v>779</v>
      </c>
      <c r="L86" s="73" t="s">
        <v>780</v>
      </c>
      <c r="M86" s="73" t="s">
        <v>721</v>
      </c>
      <c r="N86" s="74" t="s">
        <v>781</v>
      </c>
      <c r="O86" s="73" t="s">
        <v>782</v>
      </c>
      <c r="P86" s="75">
        <v>860492702</v>
      </c>
      <c r="Q86" s="68" t="s">
        <v>724</v>
      </c>
      <c r="R86" s="73" t="s">
        <v>45</v>
      </c>
      <c r="S86" s="73" t="s">
        <v>55</v>
      </c>
      <c r="T86" s="73">
        <v>1</v>
      </c>
      <c r="U86" s="77">
        <v>7</v>
      </c>
      <c r="V86" s="78" t="str">
        <f t="shared" si="2"/>
        <v>17</v>
      </c>
      <c r="W86" s="11"/>
      <c r="X86" s="85" t="s">
        <v>714</v>
      </c>
      <c r="Y86" s="11"/>
      <c r="Z86" s="84" t="s">
        <v>725</v>
      </c>
      <c r="AA86" s="62" t="e">
        <f>VLOOKUP(V86,#REF!,2,0)</f>
        <v>#REF!</v>
      </c>
      <c r="AB86" s="11"/>
      <c r="AC86" s="83" t="s">
        <v>714</v>
      </c>
    </row>
    <row r="87" spans="1:57" ht="18" hidden="1" customHeight="1">
      <c r="B87" s="65">
        <f t="shared" si="4"/>
        <v>83</v>
      </c>
      <c r="C87" s="79">
        <v>42870</v>
      </c>
      <c r="D87" s="50" t="s">
        <v>783</v>
      </c>
      <c r="E87" s="80" t="s">
        <v>715</v>
      </c>
      <c r="F87" s="81" t="s">
        <v>784</v>
      </c>
      <c r="G87" s="70">
        <v>51</v>
      </c>
      <c r="H87" s="71" t="s">
        <v>785</v>
      </c>
      <c r="I87" s="71" t="s">
        <v>785</v>
      </c>
      <c r="J87" s="68" t="s">
        <v>786</v>
      </c>
      <c r="K87" s="73" t="s">
        <v>787</v>
      </c>
      <c r="L87" s="73" t="s">
        <v>755</v>
      </c>
      <c r="M87" s="73" t="s">
        <v>721</v>
      </c>
      <c r="N87" s="74" t="s">
        <v>788</v>
      </c>
      <c r="O87" s="73" t="s">
        <v>789</v>
      </c>
      <c r="P87" s="75" t="s">
        <v>790</v>
      </c>
      <c r="Q87" s="68" t="s">
        <v>724</v>
      </c>
      <c r="R87" s="73" t="s">
        <v>45</v>
      </c>
      <c r="S87" s="73" t="s">
        <v>55</v>
      </c>
      <c r="T87" s="73">
        <v>1</v>
      </c>
      <c r="U87" s="77">
        <v>7</v>
      </c>
      <c r="V87" s="78" t="str">
        <f t="shared" si="2"/>
        <v>17</v>
      </c>
      <c r="W87" s="11"/>
      <c r="X87" s="85" t="s">
        <v>714</v>
      </c>
      <c r="Y87" s="11"/>
      <c r="Z87" s="84" t="s">
        <v>725</v>
      </c>
      <c r="AA87" s="62" t="e">
        <f>VLOOKUP(V87,#REF!,2,0)</f>
        <v>#REF!</v>
      </c>
      <c r="AB87" s="11"/>
      <c r="AC87" s="83" t="s">
        <v>714</v>
      </c>
    </row>
    <row r="88" spans="1:57" ht="18" hidden="1" customHeight="1">
      <c r="B88" s="65">
        <f t="shared" si="4"/>
        <v>84</v>
      </c>
      <c r="C88" s="79">
        <v>42873</v>
      </c>
      <c r="D88" s="50" t="s">
        <v>791</v>
      </c>
      <c r="E88" s="80" t="s">
        <v>715</v>
      </c>
      <c r="F88" s="81" t="s">
        <v>792</v>
      </c>
      <c r="G88" s="70">
        <v>54</v>
      </c>
      <c r="H88" s="71" t="s">
        <v>717</v>
      </c>
      <c r="I88" s="71" t="s">
        <v>37</v>
      </c>
      <c r="J88" s="68" t="s">
        <v>793</v>
      </c>
      <c r="K88" s="73" t="s">
        <v>475</v>
      </c>
      <c r="L88" s="73" t="s">
        <v>794</v>
      </c>
      <c r="M88" s="73" t="s">
        <v>721</v>
      </c>
      <c r="N88" s="74" t="s">
        <v>795</v>
      </c>
      <c r="O88" s="73" t="s">
        <v>796</v>
      </c>
      <c r="P88" s="75" t="s">
        <v>797</v>
      </c>
      <c r="Q88" s="68" t="s">
        <v>798</v>
      </c>
      <c r="R88" s="73" t="s">
        <v>45</v>
      </c>
      <c r="S88" s="73" t="s">
        <v>55</v>
      </c>
      <c r="T88" s="73">
        <v>1</v>
      </c>
      <c r="U88" s="77">
        <v>7</v>
      </c>
      <c r="V88" s="78" t="str">
        <f t="shared" si="2"/>
        <v>17</v>
      </c>
      <c r="W88" s="11"/>
      <c r="X88" s="85" t="s">
        <v>714</v>
      </c>
      <c r="Y88" s="11"/>
      <c r="Z88" s="84" t="s">
        <v>725</v>
      </c>
      <c r="AA88" s="62" t="e">
        <f>VLOOKUP(V88,#REF!,2,0)</f>
        <v>#REF!</v>
      </c>
      <c r="AB88" s="11"/>
      <c r="AC88" s="83" t="s">
        <v>714</v>
      </c>
    </row>
    <row r="89" spans="1:57" ht="18" hidden="1" customHeight="1">
      <c r="B89" s="65">
        <f t="shared" si="4"/>
        <v>85</v>
      </c>
      <c r="C89" s="79">
        <v>36336</v>
      </c>
      <c r="D89" s="50" t="s">
        <v>799</v>
      </c>
      <c r="E89" s="80" t="s">
        <v>800</v>
      </c>
      <c r="F89" s="81" t="s">
        <v>801</v>
      </c>
      <c r="G89" s="70">
        <v>13</v>
      </c>
      <c r="H89" s="71">
        <v>32291800</v>
      </c>
      <c r="I89" s="71">
        <v>32291805</v>
      </c>
      <c r="J89" s="68" t="s">
        <v>802</v>
      </c>
      <c r="K89" s="73" t="s">
        <v>803</v>
      </c>
      <c r="L89" s="73" t="s">
        <v>804</v>
      </c>
      <c r="M89" s="73" t="s">
        <v>63</v>
      </c>
      <c r="N89" s="74" t="s">
        <v>805</v>
      </c>
      <c r="O89" s="73" t="s">
        <v>806</v>
      </c>
      <c r="P89" s="75">
        <v>633393503111</v>
      </c>
      <c r="Q89" s="68" t="s">
        <v>807</v>
      </c>
      <c r="R89" s="73" t="s">
        <v>67</v>
      </c>
      <c r="S89" s="73" t="s">
        <v>46</v>
      </c>
      <c r="T89" s="82">
        <v>2</v>
      </c>
      <c r="U89" s="77">
        <v>3</v>
      </c>
      <c r="V89" s="78" t="str">
        <f t="shared" si="2"/>
        <v>23</v>
      </c>
      <c r="W89" s="11"/>
      <c r="X89" s="85" t="s">
        <v>799</v>
      </c>
      <c r="Y89" s="11"/>
      <c r="Z89" s="84" t="s">
        <v>808</v>
      </c>
      <c r="AA89" s="62" t="e">
        <f>VLOOKUP(V89,#REF!,2,0)</f>
        <v>#REF!</v>
      </c>
      <c r="AB89" s="11"/>
      <c r="AC89" s="83" t="s">
        <v>799</v>
      </c>
    </row>
    <row r="90" spans="1:57" ht="18" hidden="1" customHeight="1">
      <c r="B90" s="65">
        <f t="shared" si="4"/>
        <v>86</v>
      </c>
      <c r="C90" s="79">
        <v>40803</v>
      </c>
      <c r="D90" s="50" t="s">
        <v>809</v>
      </c>
      <c r="E90" s="80" t="s">
        <v>800</v>
      </c>
      <c r="F90" s="81" t="s">
        <v>810</v>
      </c>
      <c r="G90" s="70">
        <v>13</v>
      </c>
      <c r="H90" s="71">
        <v>34814043</v>
      </c>
      <c r="I90" s="71">
        <v>34814043</v>
      </c>
      <c r="J90" s="68" t="s">
        <v>811</v>
      </c>
      <c r="K90" s="73" t="s">
        <v>812</v>
      </c>
      <c r="L90" s="73" t="s">
        <v>813</v>
      </c>
      <c r="M90" s="73" t="s">
        <v>63</v>
      </c>
      <c r="N90" s="74" t="s">
        <v>814</v>
      </c>
      <c r="O90" s="73" t="s">
        <v>815</v>
      </c>
      <c r="P90" s="75">
        <v>558103794111</v>
      </c>
      <c r="Q90" s="68" t="s">
        <v>807</v>
      </c>
      <c r="R90" s="73" t="s">
        <v>45</v>
      </c>
      <c r="S90" s="73" t="s">
        <v>55</v>
      </c>
      <c r="T90" s="82">
        <v>2</v>
      </c>
      <c r="U90" s="77">
        <v>3</v>
      </c>
      <c r="V90" s="78" t="str">
        <f t="shared" si="2"/>
        <v>23</v>
      </c>
      <c r="W90" s="11"/>
      <c r="X90" s="85" t="s">
        <v>799</v>
      </c>
      <c r="Y90" s="11"/>
      <c r="Z90" s="84" t="s">
        <v>808</v>
      </c>
      <c r="AA90" s="62" t="e">
        <f>VLOOKUP(V90,#REF!,2,0)</f>
        <v>#REF!</v>
      </c>
      <c r="AB90" s="11"/>
      <c r="AC90" s="83" t="s">
        <v>799</v>
      </c>
      <c r="AD90" s="96"/>
      <c r="AE90" s="96"/>
      <c r="AF90" s="96"/>
      <c r="AG90" s="96"/>
      <c r="AH90" s="96"/>
      <c r="AI90" s="96"/>
      <c r="AJ90" s="96"/>
      <c r="AK90" s="96"/>
      <c r="AL90" s="96"/>
      <c r="AM90" s="96"/>
      <c r="AN90" s="96"/>
      <c r="AO90" s="96"/>
      <c r="AP90" s="96"/>
      <c r="AQ90" s="96"/>
      <c r="AR90" s="96"/>
      <c r="AS90" s="96"/>
      <c r="AT90" s="96"/>
      <c r="AU90" s="96"/>
      <c r="AV90" s="96"/>
      <c r="AW90" s="96"/>
      <c r="AX90" s="96"/>
      <c r="AY90" s="96"/>
      <c r="AZ90" s="96"/>
      <c r="BA90" s="96"/>
      <c r="BB90" s="96"/>
      <c r="BC90" s="96"/>
      <c r="BD90" s="96"/>
      <c r="BE90" s="96"/>
    </row>
    <row r="91" spans="1:57" ht="18" hidden="1" customHeight="1">
      <c r="B91" s="65">
        <f t="shared" si="4"/>
        <v>87</v>
      </c>
      <c r="C91" s="139" t="s">
        <v>816</v>
      </c>
      <c r="D91" s="50" t="s">
        <v>817</v>
      </c>
      <c r="E91" s="80" t="s">
        <v>818</v>
      </c>
      <c r="F91" s="81" t="s">
        <v>819</v>
      </c>
      <c r="G91" s="70">
        <v>16</v>
      </c>
      <c r="H91" s="71" t="s">
        <v>820</v>
      </c>
      <c r="I91" s="71" t="s">
        <v>37</v>
      </c>
      <c r="J91" s="81" t="s">
        <v>821</v>
      </c>
      <c r="K91" s="73" t="s">
        <v>822</v>
      </c>
      <c r="L91" s="73" t="s">
        <v>823</v>
      </c>
      <c r="M91" s="73" t="s">
        <v>63</v>
      </c>
      <c r="N91" s="74">
        <v>14091230</v>
      </c>
      <c r="O91" s="73" t="s">
        <v>824</v>
      </c>
      <c r="P91" s="75">
        <v>582487640118</v>
      </c>
      <c r="Q91" s="68" t="s">
        <v>825</v>
      </c>
      <c r="R91" s="82" t="s">
        <v>67</v>
      </c>
      <c r="S91" s="82" t="s">
        <v>46</v>
      </c>
      <c r="T91" s="82">
        <v>2</v>
      </c>
      <c r="U91" s="77">
        <v>7</v>
      </c>
      <c r="V91" s="78" t="str">
        <f t="shared" si="2"/>
        <v>27</v>
      </c>
      <c r="W91" s="11"/>
      <c r="X91" s="85" t="s">
        <v>817</v>
      </c>
      <c r="Y91" s="11"/>
      <c r="Z91" s="84" t="s">
        <v>826</v>
      </c>
      <c r="AA91" s="62" t="e">
        <f>VLOOKUP(V91,#REF!,2,0)</f>
        <v>#REF!</v>
      </c>
      <c r="AB91" s="11"/>
      <c r="AC91" s="83" t="s">
        <v>817</v>
      </c>
    </row>
    <row r="92" spans="1:57" ht="18" hidden="1" customHeight="1">
      <c r="B92" s="65">
        <f t="shared" si="4"/>
        <v>88</v>
      </c>
      <c r="C92" s="79">
        <v>39692</v>
      </c>
      <c r="D92" s="50" t="s">
        <v>827</v>
      </c>
      <c r="E92" s="80" t="s">
        <v>818</v>
      </c>
      <c r="F92" s="81" t="s">
        <v>828</v>
      </c>
      <c r="G92" s="70">
        <v>16</v>
      </c>
      <c r="H92" s="71" t="s">
        <v>829</v>
      </c>
      <c r="I92" s="71" t="s">
        <v>37</v>
      </c>
      <c r="J92" s="81" t="s">
        <v>830</v>
      </c>
      <c r="K92" s="73" t="s">
        <v>739</v>
      </c>
      <c r="L92" s="73" t="s">
        <v>831</v>
      </c>
      <c r="M92" s="73" t="s">
        <v>63</v>
      </c>
      <c r="N92" s="74" t="s">
        <v>832</v>
      </c>
      <c r="O92" s="73" t="s">
        <v>833</v>
      </c>
      <c r="P92" s="75">
        <v>310674559113</v>
      </c>
      <c r="Q92" s="68" t="s">
        <v>825</v>
      </c>
      <c r="R92" s="82" t="s">
        <v>45</v>
      </c>
      <c r="S92" s="82" t="s">
        <v>55</v>
      </c>
      <c r="T92" s="82">
        <v>2</v>
      </c>
      <c r="U92" s="77">
        <v>7</v>
      </c>
      <c r="V92" s="78" t="str">
        <f t="shared" si="2"/>
        <v>27</v>
      </c>
      <c r="W92" s="11"/>
      <c r="X92" s="85" t="s">
        <v>817</v>
      </c>
      <c r="Y92" s="11"/>
      <c r="Z92" s="84" t="s">
        <v>826</v>
      </c>
      <c r="AA92" s="62" t="e">
        <f>VLOOKUP(V92,#REF!,2,0)</f>
        <v>#REF!</v>
      </c>
      <c r="AB92" s="11"/>
      <c r="AC92" s="83" t="s">
        <v>817</v>
      </c>
    </row>
    <row r="93" spans="1:57" ht="18" hidden="1" customHeight="1">
      <c r="B93" s="65">
        <f t="shared" si="4"/>
        <v>89</v>
      </c>
      <c r="C93" s="79">
        <v>35999</v>
      </c>
      <c r="D93" s="50" t="s">
        <v>834</v>
      </c>
      <c r="E93" s="80" t="s">
        <v>835</v>
      </c>
      <c r="F93" s="81" t="s">
        <v>836</v>
      </c>
      <c r="G93" s="70">
        <v>81</v>
      </c>
      <c r="H93" s="71" t="s">
        <v>837</v>
      </c>
      <c r="I93" s="71">
        <v>34768827</v>
      </c>
      <c r="J93" s="68" t="s">
        <v>838</v>
      </c>
      <c r="K93" s="73" t="s">
        <v>839</v>
      </c>
      <c r="L93" s="73" t="s">
        <v>840</v>
      </c>
      <c r="M93" s="73" t="s">
        <v>211</v>
      </c>
      <c r="N93" s="74" t="s">
        <v>841</v>
      </c>
      <c r="O93" s="73" t="s">
        <v>842</v>
      </c>
      <c r="P93" s="75">
        <v>25029509</v>
      </c>
      <c r="Q93" s="68" t="s">
        <v>843</v>
      </c>
      <c r="R93" s="73" t="s">
        <v>67</v>
      </c>
      <c r="S93" s="73" t="s">
        <v>46</v>
      </c>
      <c r="T93" s="82">
        <v>4</v>
      </c>
      <c r="U93" s="77">
        <v>3</v>
      </c>
      <c r="V93" s="78" t="str">
        <f t="shared" si="2"/>
        <v>43</v>
      </c>
      <c r="W93" s="11"/>
      <c r="X93" s="85" t="s">
        <v>834</v>
      </c>
      <c r="Y93" s="11"/>
      <c r="Z93" s="84" t="s">
        <v>844</v>
      </c>
      <c r="AA93" s="62" t="e">
        <f>VLOOKUP(V93,#REF!,2,0)</f>
        <v>#REF!</v>
      </c>
      <c r="AB93" s="11"/>
      <c r="AC93" s="83" t="s">
        <v>834</v>
      </c>
    </row>
    <row r="94" spans="1:57" ht="18" hidden="1" customHeight="1">
      <c r="A94" s="3"/>
      <c r="B94" s="65">
        <f t="shared" si="4"/>
        <v>90</v>
      </c>
      <c r="C94" s="79">
        <v>36542</v>
      </c>
      <c r="D94" s="50" t="s">
        <v>845</v>
      </c>
      <c r="E94" s="80" t="s">
        <v>835</v>
      </c>
      <c r="F94" s="81" t="s">
        <v>846</v>
      </c>
      <c r="G94" s="70">
        <v>81</v>
      </c>
      <c r="H94" s="71" t="s">
        <v>847</v>
      </c>
      <c r="I94" s="71" t="s">
        <v>847</v>
      </c>
      <c r="J94" s="68" t="s">
        <v>848</v>
      </c>
      <c r="K94" s="73" t="s">
        <v>849</v>
      </c>
      <c r="L94" s="73" t="s">
        <v>850</v>
      </c>
      <c r="M94" s="73" t="s">
        <v>211</v>
      </c>
      <c r="N94" s="74" t="s">
        <v>851</v>
      </c>
      <c r="O94" s="73" t="s">
        <v>852</v>
      </c>
      <c r="P94" s="75" t="s">
        <v>853</v>
      </c>
      <c r="Q94" s="68" t="s">
        <v>843</v>
      </c>
      <c r="R94" s="73" t="s">
        <v>45</v>
      </c>
      <c r="S94" s="73" t="s">
        <v>55</v>
      </c>
      <c r="T94" s="82">
        <v>4</v>
      </c>
      <c r="U94" s="77">
        <v>3</v>
      </c>
      <c r="V94" s="78" t="str">
        <f t="shared" si="2"/>
        <v>43</v>
      </c>
      <c r="W94" s="11"/>
      <c r="X94" s="85" t="s">
        <v>834</v>
      </c>
      <c r="Y94" s="11"/>
      <c r="Z94" s="84" t="s">
        <v>844</v>
      </c>
      <c r="AA94" s="62" t="e">
        <f>VLOOKUP(V94,#REF!,2,0)</f>
        <v>#REF!</v>
      </c>
      <c r="AB94" s="11"/>
      <c r="AC94" s="83" t="s">
        <v>834</v>
      </c>
    </row>
    <row r="95" spans="1:57" ht="18.75" hidden="1" customHeight="1">
      <c r="A95" s="3"/>
      <c r="B95" s="65">
        <f t="shared" si="4"/>
        <v>91</v>
      </c>
      <c r="C95" s="79">
        <v>37291</v>
      </c>
      <c r="D95" s="50" t="s">
        <v>854</v>
      </c>
      <c r="E95" s="80" t="s">
        <v>835</v>
      </c>
      <c r="F95" s="81" t="s">
        <v>855</v>
      </c>
      <c r="G95" s="70">
        <v>81</v>
      </c>
      <c r="H95" s="71">
        <v>21257777</v>
      </c>
      <c r="I95" s="71" t="s">
        <v>856</v>
      </c>
      <c r="J95" s="68" t="s">
        <v>857</v>
      </c>
      <c r="K95" s="73" t="s">
        <v>858</v>
      </c>
      <c r="L95" s="73" t="s">
        <v>850</v>
      </c>
      <c r="M95" s="73" t="s">
        <v>211</v>
      </c>
      <c r="N95" s="74" t="s">
        <v>859</v>
      </c>
      <c r="O95" s="73" t="s">
        <v>860</v>
      </c>
      <c r="P95" s="75" t="s">
        <v>861</v>
      </c>
      <c r="Q95" s="68" t="s">
        <v>843</v>
      </c>
      <c r="R95" s="73" t="s">
        <v>45</v>
      </c>
      <c r="S95" s="73" t="s">
        <v>55</v>
      </c>
      <c r="T95" s="82">
        <v>4</v>
      </c>
      <c r="U95" s="77">
        <v>3</v>
      </c>
      <c r="V95" s="78" t="str">
        <f t="shared" si="2"/>
        <v>43</v>
      </c>
      <c r="W95" s="11"/>
      <c r="X95" s="85" t="s">
        <v>834</v>
      </c>
      <c r="Y95" s="11"/>
      <c r="Z95" s="84" t="s">
        <v>844</v>
      </c>
      <c r="AA95" s="62" t="e">
        <f>VLOOKUP(V95,#REF!,2,0)</f>
        <v>#REF!</v>
      </c>
      <c r="AB95" s="11"/>
      <c r="AC95" s="83" t="s">
        <v>834</v>
      </c>
    </row>
    <row r="96" spans="1:57" ht="18" hidden="1" customHeight="1">
      <c r="A96" s="3"/>
      <c r="B96" s="65">
        <f t="shared" si="4"/>
        <v>92</v>
      </c>
      <c r="C96" s="79">
        <v>37525</v>
      </c>
      <c r="D96" s="50" t="s">
        <v>862</v>
      </c>
      <c r="E96" s="80" t="s">
        <v>835</v>
      </c>
      <c r="F96" s="81" t="s">
        <v>863</v>
      </c>
      <c r="G96" s="70">
        <v>81</v>
      </c>
      <c r="H96" s="71" t="s">
        <v>864</v>
      </c>
      <c r="I96" s="71" t="s">
        <v>37</v>
      </c>
      <c r="J96" s="68" t="s">
        <v>865</v>
      </c>
      <c r="K96" s="73" t="s">
        <v>849</v>
      </c>
      <c r="L96" s="73" t="s">
        <v>850</v>
      </c>
      <c r="M96" s="73" t="s">
        <v>211</v>
      </c>
      <c r="N96" s="74" t="s">
        <v>851</v>
      </c>
      <c r="O96" s="73" t="s">
        <v>866</v>
      </c>
      <c r="P96" s="75" t="s">
        <v>867</v>
      </c>
      <c r="Q96" s="68" t="s">
        <v>843</v>
      </c>
      <c r="R96" s="73" t="s">
        <v>749</v>
      </c>
      <c r="S96" s="73" t="s">
        <v>55</v>
      </c>
      <c r="T96" s="82">
        <v>4</v>
      </c>
      <c r="U96" s="77">
        <v>3</v>
      </c>
      <c r="V96" s="78" t="str">
        <f t="shared" si="2"/>
        <v>43</v>
      </c>
      <c r="W96" s="11"/>
      <c r="X96" s="85" t="s">
        <v>834</v>
      </c>
      <c r="Y96" s="11"/>
      <c r="Z96" s="84" t="s">
        <v>844</v>
      </c>
      <c r="AA96" s="62" t="e">
        <f>VLOOKUP(V96,#REF!,2,0)</f>
        <v>#REF!</v>
      </c>
      <c r="AB96" s="11"/>
      <c r="AC96" s="83" t="s">
        <v>834</v>
      </c>
    </row>
    <row r="97" spans="1:29" ht="18" hidden="1" customHeight="1">
      <c r="A97" s="3"/>
      <c r="B97" s="65">
        <f t="shared" si="4"/>
        <v>93</v>
      </c>
      <c r="C97" s="79">
        <v>44851</v>
      </c>
      <c r="D97" s="50" t="s">
        <v>868</v>
      </c>
      <c r="E97" s="140" t="s">
        <v>835</v>
      </c>
      <c r="F97" s="81" t="s">
        <v>869</v>
      </c>
      <c r="G97" s="70">
        <v>81</v>
      </c>
      <c r="H97" s="71" t="s">
        <v>870</v>
      </c>
      <c r="I97" s="71" t="s">
        <v>37</v>
      </c>
      <c r="J97" s="68" t="s">
        <v>871</v>
      </c>
      <c r="K97" s="73" t="s">
        <v>872</v>
      </c>
      <c r="L97" s="73" t="s">
        <v>873</v>
      </c>
      <c r="M97" s="73" t="s">
        <v>211</v>
      </c>
      <c r="N97" s="74" t="s">
        <v>874</v>
      </c>
      <c r="O97" s="73" t="s">
        <v>875</v>
      </c>
      <c r="P97" s="75" t="s">
        <v>876</v>
      </c>
      <c r="Q97" s="68" t="s">
        <v>877</v>
      </c>
      <c r="R97" s="73" t="s">
        <v>45</v>
      </c>
      <c r="S97" s="73" t="s">
        <v>55</v>
      </c>
      <c r="T97" s="73">
        <v>4</v>
      </c>
      <c r="U97" s="77">
        <v>3</v>
      </c>
      <c r="V97" s="78" t="str">
        <f t="shared" si="2"/>
        <v>43</v>
      </c>
      <c r="W97" s="11"/>
      <c r="X97" s="85" t="s">
        <v>834</v>
      </c>
      <c r="Y97" s="11"/>
      <c r="Z97" s="84" t="s">
        <v>844</v>
      </c>
      <c r="AA97" s="62" t="e">
        <f>VLOOKUP(V97,#REF!,2,0)</f>
        <v>#REF!</v>
      </c>
      <c r="AB97" s="11"/>
      <c r="AC97" s="83" t="s">
        <v>834</v>
      </c>
    </row>
    <row r="98" spans="1:29" ht="18" customHeight="1">
      <c r="A98" s="3"/>
      <c r="B98" s="65">
        <f t="shared" si="4"/>
        <v>94</v>
      </c>
      <c r="C98" s="79">
        <v>38841</v>
      </c>
      <c r="D98" s="50" t="s">
        <v>878</v>
      </c>
      <c r="E98" s="80" t="s">
        <v>835</v>
      </c>
      <c r="F98" s="81" t="s">
        <v>879</v>
      </c>
      <c r="G98" s="70">
        <v>71</v>
      </c>
      <c r="H98" s="71" t="s">
        <v>880</v>
      </c>
      <c r="I98" s="71" t="s">
        <v>880</v>
      </c>
      <c r="J98" s="68" t="s">
        <v>881</v>
      </c>
      <c r="K98" s="73" t="s">
        <v>882</v>
      </c>
      <c r="L98" s="73" t="s">
        <v>391</v>
      </c>
      <c r="M98" s="73" t="s">
        <v>392</v>
      </c>
      <c r="N98" s="74" t="s">
        <v>883</v>
      </c>
      <c r="O98" s="73" t="s">
        <v>884</v>
      </c>
      <c r="P98" s="75" t="s">
        <v>885</v>
      </c>
      <c r="Q98" s="68" t="s">
        <v>843</v>
      </c>
      <c r="R98" s="73" t="s">
        <v>67</v>
      </c>
      <c r="S98" s="73" t="s">
        <v>55</v>
      </c>
      <c r="T98" s="82">
        <v>4</v>
      </c>
      <c r="U98" s="77">
        <v>1</v>
      </c>
      <c r="V98" s="78" t="str">
        <f t="shared" si="2"/>
        <v>41</v>
      </c>
      <c r="W98" s="11"/>
      <c r="X98" s="85" t="s">
        <v>834</v>
      </c>
      <c r="Y98" s="11"/>
      <c r="Z98" s="84" t="s">
        <v>886</v>
      </c>
      <c r="AA98" s="62" t="e">
        <f>VLOOKUP(V98,#REF!,2,0)</f>
        <v>#REF!</v>
      </c>
      <c r="AB98" s="11"/>
      <c r="AC98" s="83" t="s">
        <v>878</v>
      </c>
    </row>
    <row r="99" spans="1:29" ht="18" customHeight="1">
      <c r="A99" s="3"/>
      <c r="B99" s="65">
        <f t="shared" si="4"/>
        <v>95</v>
      </c>
      <c r="C99" s="79">
        <v>41435</v>
      </c>
      <c r="D99" s="50" t="s">
        <v>887</v>
      </c>
      <c r="E99" s="80" t="s">
        <v>835</v>
      </c>
      <c r="F99" s="81" t="s">
        <v>888</v>
      </c>
      <c r="G99" s="70">
        <v>71</v>
      </c>
      <c r="H99" s="71" t="s">
        <v>889</v>
      </c>
      <c r="I99" s="71" t="s">
        <v>207</v>
      </c>
      <c r="J99" s="68" t="s">
        <v>890</v>
      </c>
      <c r="K99" s="73" t="s">
        <v>891</v>
      </c>
      <c r="L99" s="73" t="s">
        <v>892</v>
      </c>
      <c r="M99" s="73" t="s">
        <v>392</v>
      </c>
      <c r="N99" s="74" t="s">
        <v>893</v>
      </c>
      <c r="O99" s="73" t="s">
        <v>894</v>
      </c>
      <c r="P99" s="75">
        <v>100917336</v>
      </c>
      <c r="Q99" s="68" t="s">
        <v>843</v>
      </c>
      <c r="R99" s="73" t="s">
        <v>45</v>
      </c>
      <c r="S99" s="73" t="s">
        <v>55</v>
      </c>
      <c r="T99" s="73">
        <v>4</v>
      </c>
      <c r="U99" s="77">
        <v>1</v>
      </c>
      <c r="V99" s="78" t="str">
        <f t="shared" si="2"/>
        <v>41</v>
      </c>
      <c r="W99" s="11"/>
      <c r="X99" s="85" t="s">
        <v>834</v>
      </c>
      <c r="Y99" s="11"/>
      <c r="Z99" s="84" t="s">
        <v>886</v>
      </c>
      <c r="AA99" s="62" t="e">
        <f>VLOOKUP(V99,#REF!,2,0)</f>
        <v>#REF!</v>
      </c>
      <c r="AB99" s="11"/>
      <c r="AC99" s="83" t="s">
        <v>878</v>
      </c>
    </row>
    <row r="100" spans="1:29" ht="18" hidden="1" customHeight="1">
      <c r="A100" s="3"/>
      <c r="B100" s="65">
        <f t="shared" si="4"/>
        <v>96</v>
      </c>
      <c r="C100" s="79">
        <v>43892</v>
      </c>
      <c r="D100" s="50" t="s">
        <v>895</v>
      </c>
      <c r="E100" s="67" t="s">
        <v>896</v>
      </c>
      <c r="F100" s="68" t="s">
        <v>897</v>
      </c>
      <c r="G100" s="70">
        <v>66</v>
      </c>
      <c r="H100" s="70" t="s">
        <v>898</v>
      </c>
      <c r="I100" s="71" t="s">
        <v>37</v>
      </c>
      <c r="J100" s="72" t="s">
        <v>899</v>
      </c>
      <c r="K100" s="73" t="s">
        <v>900</v>
      </c>
      <c r="L100" s="73" t="s">
        <v>901</v>
      </c>
      <c r="M100" s="73" t="s">
        <v>902</v>
      </c>
      <c r="N100" s="73" t="s">
        <v>903</v>
      </c>
      <c r="O100" s="74" t="s">
        <v>904</v>
      </c>
      <c r="P100" s="75" t="s">
        <v>905</v>
      </c>
      <c r="Q100" s="76" t="s">
        <v>906</v>
      </c>
      <c r="R100" s="73" t="s">
        <v>45</v>
      </c>
      <c r="S100" s="73" t="s">
        <v>46</v>
      </c>
      <c r="T100" s="73">
        <v>1</v>
      </c>
      <c r="U100" s="77">
        <v>1</v>
      </c>
      <c r="V100" s="78" t="str">
        <f t="shared" si="2"/>
        <v>11</v>
      </c>
      <c r="W100" s="11"/>
      <c r="X100" s="85" t="s">
        <v>895</v>
      </c>
      <c r="Y100" s="11"/>
      <c r="Z100" s="84" t="s">
        <v>907</v>
      </c>
      <c r="AA100" s="62" t="e">
        <f>VLOOKUP(V100,#REF!,2,0)</f>
        <v>#REF!</v>
      </c>
      <c r="AB100" s="11"/>
      <c r="AC100" s="83" t="s">
        <v>895</v>
      </c>
    </row>
    <row r="101" spans="1:29" ht="18" hidden="1" customHeight="1">
      <c r="A101" s="3"/>
      <c r="B101" s="65">
        <f t="shared" si="4"/>
        <v>97</v>
      </c>
      <c r="C101" s="79">
        <v>38558</v>
      </c>
      <c r="D101" s="50" t="s">
        <v>908</v>
      </c>
      <c r="E101" s="80" t="s">
        <v>909</v>
      </c>
      <c r="F101" s="81" t="s">
        <v>910</v>
      </c>
      <c r="G101" s="70">
        <v>41</v>
      </c>
      <c r="H101" s="71">
        <v>30177400</v>
      </c>
      <c r="I101" s="71">
        <v>30177401</v>
      </c>
      <c r="J101" s="68" t="s">
        <v>911</v>
      </c>
      <c r="K101" s="73" t="s">
        <v>912</v>
      </c>
      <c r="L101" s="73" t="s">
        <v>913</v>
      </c>
      <c r="M101" s="73" t="s">
        <v>914</v>
      </c>
      <c r="N101" s="74" t="s">
        <v>915</v>
      </c>
      <c r="O101" s="73" t="s">
        <v>916</v>
      </c>
      <c r="P101" s="75" t="s">
        <v>917</v>
      </c>
      <c r="Q101" s="68" t="s">
        <v>918</v>
      </c>
      <c r="R101" s="73" t="s">
        <v>67</v>
      </c>
      <c r="S101" s="73" t="s">
        <v>46</v>
      </c>
      <c r="T101" s="82">
        <v>1</v>
      </c>
      <c r="U101" s="77">
        <v>2</v>
      </c>
      <c r="V101" s="78" t="str">
        <f t="shared" ref="V101:V164" si="5">T101&amp;U101</f>
        <v>12</v>
      </c>
      <c r="W101" s="11"/>
      <c r="X101" s="85" t="s">
        <v>908</v>
      </c>
      <c r="Y101" s="11"/>
      <c r="Z101" s="84" t="s">
        <v>919</v>
      </c>
      <c r="AA101" s="62" t="e">
        <f>VLOOKUP(V101,#REF!,2,0)</f>
        <v>#REF!</v>
      </c>
      <c r="AB101" s="11"/>
      <c r="AC101" s="83" t="s">
        <v>908</v>
      </c>
    </row>
    <row r="102" spans="1:29" ht="18" hidden="1" customHeight="1">
      <c r="A102" s="3"/>
      <c r="B102" s="65">
        <f t="shared" si="4"/>
        <v>98</v>
      </c>
      <c r="C102" s="79">
        <v>40749</v>
      </c>
      <c r="D102" s="50" t="s">
        <v>920</v>
      </c>
      <c r="E102" s="80" t="s">
        <v>909</v>
      </c>
      <c r="F102" s="81" t="s">
        <v>921</v>
      </c>
      <c r="G102" s="70">
        <v>41</v>
      </c>
      <c r="H102" s="71">
        <v>30177180</v>
      </c>
      <c r="I102" s="71" t="s">
        <v>96</v>
      </c>
      <c r="J102" s="68" t="s">
        <v>922</v>
      </c>
      <c r="K102" s="73" t="s">
        <v>923</v>
      </c>
      <c r="L102" s="73" t="s">
        <v>913</v>
      </c>
      <c r="M102" s="73" t="s">
        <v>914</v>
      </c>
      <c r="N102" s="74" t="s">
        <v>924</v>
      </c>
      <c r="O102" s="73" t="s">
        <v>925</v>
      </c>
      <c r="P102" s="75" t="s">
        <v>926</v>
      </c>
      <c r="Q102" s="68" t="s">
        <v>918</v>
      </c>
      <c r="R102" s="73" t="s">
        <v>286</v>
      </c>
      <c r="S102" s="73" t="s">
        <v>55</v>
      </c>
      <c r="T102" s="82">
        <v>1</v>
      </c>
      <c r="U102" s="77">
        <v>2</v>
      </c>
      <c r="V102" s="78" t="str">
        <f t="shared" si="5"/>
        <v>12</v>
      </c>
      <c r="W102" s="11"/>
      <c r="X102" s="85" t="s">
        <v>908</v>
      </c>
      <c r="Y102" s="11"/>
      <c r="Z102" s="84" t="s">
        <v>919</v>
      </c>
      <c r="AA102" s="62" t="e">
        <f>VLOOKUP(V102,#REF!,2,0)</f>
        <v>#REF!</v>
      </c>
      <c r="AB102" s="11"/>
      <c r="AC102" s="83" t="s">
        <v>908</v>
      </c>
    </row>
    <row r="103" spans="1:29" ht="18" hidden="1" customHeight="1">
      <c r="A103" s="3"/>
      <c r="B103" s="65">
        <f t="shared" si="4"/>
        <v>99</v>
      </c>
      <c r="C103" s="79">
        <v>39450</v>
      </c>
      <c r="D103" s="50" t="s">
        <v>927</v>
      </c>
      <c r="E103" s="80" t="s">
        <v>909</v>
      </c>
      <c r="F103" s="81" t="s">
        <v>928</v>
      </c>
      <c r="G103" s="70">
        <v>44</v>
      </c>
      <c r="H103" s="71" t="s">
        <v>929</v>
      </c>
      <c r="I103" s="71" t="s">
        <v>929</v>
      </c>
      <c r="J103" s="68" t="s">
        <v>930</v>
      </c>
      <c r="K103" s="73" t="s">
        <v>931</v>
      </c>
      <c r="L103" s="73" t="s">
        <v>932</v>
      </c>
      <c r="M103" s="73" t="s">
        <v>914</v>
      </c>
      <c r="N103" s="74" t="s">
        <v>933</v>
      </c>
      <c r="O103" s="73" t="s">
        <v>934</v>
      </c>
      <c r="P103" s="75" t="s">
        <v>935</v>
      </c>
      <c r="Q103" s="68" t="s">
        <v>918</v>
      </c>
      <c r="R103" s="73" t="s">
        <v>67</v>
      </c>
      <c r="S103" s="73" t="s">
        <v>55</v>
      </c>
      <c r="T103" s="82">
        <v>1</v>
      </c>
      <c r="U103" s="77">
        <v>2</v>
      </c>
      <c r="V103" s="78" t="str">
        <f t="shared" si="5"/>
        <v>12</v>
      </c>
      <c r="W103" s="11"/>
      <c r="X103" s="85" t="s">
        <v>908</v>
      </c>
      <c r="Y103" s="11"/>
      <c r="Z103" s="84" t="s">
        <v>919</v>
      </c>
      <c r="AA103" s="62" t="e">
        <f>VLOOKUP(V103,#REF!,2,0)</f>
        <v>#REF!</v>
      </c>
      <c r="AB103" s="11"/>
      <c r="AC103" s="141" t="s">
        <v>908</v>
      </c>
    </row>
    <row r="104" spans="1:29" ht="18" hidden="1" customHeight="1">
      <c r="A104" s="3"/>
      <c r="B104" s="65">
        <f t="shared" si="4"/>
        <v>100</v>
      </c>
      <c r="C104" s="79">
        <v>39904</v>
      </c>
      <c r="D104" s="50" t="s">
        <v>936</v>
      </c>
      <c r="E104" s="80" t="s">
        <v>909</v>
      </c>
      <c r="F104" s="81" t="s">
        <v>937</v>
      </c>
      <c r="G104" s="70">
        <v>41</v>
      </c>
      <c r="H104" s="71" t="s">
        <v>938</v>
      </c>
      <c r="I104" s="71" t="s">
        <v>939</v>
      </c>
      <c r="J104" s="68" t="s">
        <v>940</v>
      </c>
      <c r="K104" s="73" t="s">
        <v>912</v>
      </c>
      <c r="L104" s="73" t="s">
        <v>913</v>
      </c>
      <c r="M104" s="73" t="s">
        <v>914</v>
      </c>
      <c r="N104" s="74" t="s">
        <v>915</v>
      </c>
      <c r="O104" s="73" t="s">
        <v>941</v>
      </c>
      <c r="P104" s="75" t="s">
        <v>942</v>
      </c>
      <c r="Q104" s="68" t="s">
        <v>918</v>
      </c>
      <c r="R104" s="73" t="s">
        <v>749</v>
      </c>
      <c r="S104" s="73" t="s">
        <v>55</v>
      </c>
      <c r="T104" s="82">
        <v>1</v>
      </c>
      <c r="U104" s="77">
        <v>2</v>
      </c>
      <c r="V104" s="78" t="str">
        <f t="shared" si="5"/>
        <v>12</v>
      </c>
      <c r="W104" s="11"/>
      <c r="X104" s="85" t="s">
        <v>908</v>
      </c>
      <c r="Y104" s="11"/>
      <c r="Z104" s="84" t="s">
        <v>919</v>
      </c>
      <c r="AA104" s="62" t="e">
        <f>VLOOKUP(V104,#REF!,2,0)</f>
        <v>#REF!</v>
      </c>
      <c r="AB104" s="11"/>
      <c r="AC104" s="83" t="s">
        <v>908</v>
      </c>
    </row>
    <row r="105" spans="1:29" ht="18" hidden="1" customHeight="1">
      <c r="A105" s="3"/>
      <c r="B105" s="65">
        <f t="shared" si="4"/>
        <v>101</v>
      </c>
      <c r="C105" s="79">
        <v>40560</v>
      </c>
      <c r="D105" s="50">
        <v>7600569</v>
      </c>
      <c r="E105" s="80" t="s">
        <v>909</v>
      </c>
      <c r="F105" s="81" t="s">
        <v>943</v>
      </c>
      <c r="G105" s="70">
        <v>43</v>
      </c>
      <c r="H105" s="71" t="s">
        <v>944</v>
      </c>
      <c r="I105" s="71" t="s">
        <v>945</v>
      </c>
      <c r="J105" s="68" t="s">
        <v>946</v>
      </c>
      <c r="K105" s="73" t="s">
        <v>947</v>
      </c>
      <c r="L105" s="73" t="s">
        <v>948</v>
      </c>
      <c r="M105" s="73" t="s">
        <v>914</v>
      </c>
      <c r="N105" s="74" t="s">
        <v>949</v>
      </c>
      <c r="O105" s="73" t="s">
        <v>950</v>
      </c>
      <c r="P105" s="75" t="s">
        <v>951</v>
      </c>
      <c r="Q105" s="68" t="s">
        <v>918</v>
      </c>
      <c r="R105" s="73" t="s">
        <v>45</v>
      </c>
      <c r="S105" s="73" t="s">
        <v>55</v>
      </c>
      <c r="T105" s="82">
        <v>1</v>
      </c>
      <c r="U105" s="77">
        <v>2</v>
      </c>
      <c r="V105" s="78" t="str">
        <f t="shared" si="5"/>
        <v>12</v>
      </c>
      <c r="W105" s="11"/>
      <c r="X105" s="85" t="s">
        <v>908</v>
      </c>
      <c r="Y105" s="11"/>
      <c r="Z105" s="84" t="s">
        <v>919</v>
      </c>
      <c r="AA105" s="62" t="e">
        <f>VLOOKUP(V105,#REF!,2,0)</f>
        <v>#REF!</v>
      </c>
      <c r="AB105" s="11"/>
      <c r="AC105" s="141" t="s">
        <v>908</v>
      </c>
    </row>
    <row r="106" spans="1:29" ht="18" hidden="1" customHeight="1">
      <c r="A106" s="3"/>
      <c r="B106" s="65">
        <f t="shared" si="4"/>
        <v>102</v>
      </c>
      <c r="C106" s="79">
        <v>42332</v>
      </c>
      <c r="D106" s="142" t="s">
        <v>952</v>
      </c>
      <c r="E106" s="80" t="s">
        <v>909</v>
      </c>
      <c r="F106" s="81" t="s">
        <v>953</v>
      </c>
      <c r="G106" s="70">
        <v>41</v>
      </c>
      <c r="H106" s="71" t="s">
        <v>954</v>
      </c>
      <c r="I106" s="71" t="s">
        <v>96</v>
      </c>
      <c r="J106" s="68" t="s">
        <v>955</v>
      </c>
      <c r="K106" s="73" t="s">
        <v>956</v>
      </c>
      <c r="L106" s="73" t="s">
        <v>957</v>
      </c>
      <c r="M106" s="73" t="s">
        <v>914</v>
      </c>
      <c r="N106" s="74" t="s">
        <v>958</v>
      </c>
      <c r="O106" s="73" t="s">
        <v>959</v>
      </c>
      <c r="P106" s="75" t="s">
        <v>960</v>
      </c>
      <c r="Q106" s="68" t="s">
        <v>918</v>
      </c>
      <c r="R106" s="73" t="s">
        <v>67</v>
      </c>
      <c r="S106" s="73" t="s">
        <v>55</v>
      </c>
      <c r="T106" s="82">
        <v>1</v>
      </c>
      <c r="U106" s="77">
        <v>2</v>
      </c>
      <c r="V106" s="78" t="str">
        <f t="shared" si="5"/>
        <v>12</v>
      </c>
      <c r="W106" s="11"/>
      <c r="X106" s="85" t="s">
        <v>908</v>
      </c>
      <c r="Y106" s="11"/>
      <c r="Z106" s="84" t="s">
        <v>919</v>
      </c>
      <c r="AA106" s="62" t="e">
        <f>VLOOKUP(V106,#REF!,2,0)</f>
        <v>#REF!</v>
      </c>
      <c r="AB106" s="11"/>
      <c r="AC106" s="141" t="s">
        <v>908</v>
      </c>
    </row>
    <row r="107" spans="1:29" ht="18" hidden="1" customHeight="1">
      <c r="A107" s="3"/>
      <c r="B107" s="65">
        <f t="shared" si="4"/>
        <v>103</v>
      </c>
      <c r="C107" s="79">
        <v>38909</v>
      </c>
      <c r="D107" s="142" t="s">
        <v>961</v>
      </c>
      <c r="E107" s="80" t="s">
        <v>909</v>
      </c>
      <c r="F107" s="81" t="s">
        <v>962</v>
      </c>
      <c r="G107" s="70">
        <v>42</v>
      </c>
      <c r="H107" s="71" t="s">
        <v>963</v>
      </c>
      <c r="I107" s="71" t="s">
        <v>96</v>
      </c>
      <c r="J107" s="68" t="s">
        <v>964</v>
      </c>
      <c r="K107" s="73" t="s">
        <v>965</v>
      </c>
      <c r="L107" s="73" t="s">
        <v>966</v>
      </c>
      <c r="M107" s="73" t="s">
        <v>914</v>
      </c>
      <c r="N107" s="74" t="s">
        <v>967</v>
      </c>
      <c r="O107" s="73" t="s">
        <v>968</v>
      </c>
      <c r="P107" s="75" t="s">
        <v>969</v>
      </c>
      <c r="Q107" s="68" t="s">
        <v>918</v>
      </c>
      <c r="R107" s="73" t="s">
        <v>67</v>
      </c>
      <c r="S107" s="73" t="s">
        <v>55</v>
      </c>
      <c r="T107" s="82">
        <v>1</v>
      </c>
      <c r="U107" s="77">
        <v>2</v>
      </c>
      <c r="V107" s="78" t="str">
        <f t="shared" si="5"/>
        <v>12</v>
      </c>
      <c r="W107" s="11"/>
      <c r="X107" s="85" t="s">
        <v>908</v>
      </c>
      <c r="Y107" s="11"/>
      <c r="Z107" s="84" t="s">
        <v>919</v>
      </c>
      <c r="AA107" s="62" t="e">
        <f>VLOOKUP(V107,#REF!,2,0)</f>
        <v>#REF!</v>
      </c>
      <c r="AB107" s="11"/>
      <c r="AC107" s="141" t="s">
        <v>908</v>
      </c>
    </row>
    <row r="108" spans="1:29" ht="18" hidden="1" customHeight="1">
      <c r="A108" s="3"/>
      <c r="B108" s="65">
        <f t="shared" si="4"/>
        <v>104</v>
      </c>
      <c r="C108" s="79">
        <v>38946</v>
      </c>
      <c r="D108" s="142" t="s">
        <v>970</v>
      </c>
      <c r="E108" s="80" t="s">
        <v>909</v>
      </c>
      <c r="F108" s="81" t="s">
        <v>971</v>
      </c>
      <c r="G108" s="70">
        <v>42</v>
      </c>
      <c r="H108" s="71" t="s">
        <v>972</v>
      </c>
      <c r="I108" s="71" t="s">
        <v>96</v>
      </c>
      <c r="J108" s="68" t="s">
        <v>973</v>
      </c>
      <c r="K108" s="73" t="s">
        <v>974</v>
      </c>
      <c r="L108" s="73" t="s">
        <v>975</v>
      </c>
      <c r="M108" s="73" t="s">
        <v>914</v>
      </c>
      <c r="N108" s="74" t="s">
        <v>976</v>
      </c>
      <c r="O108" s="73" t="s">
        <v>977</v>
      </c>
      <c r="P108" s="75" t="s">
        <v>978</v>
      </c>
      <c r="Q108" s="68" t="s">
        <v>918</v>
      </c>
      <c r="R108" s="73" t="s">
        <v>67</v>
      </c>
      <c r="S108" s="73" t="s">
        <v>55</v>
      </c>
      <c r="T108" s="82">
        <v>1</v>
      </c>
      <c r="U108" s="77">
        <v>2</v>
      </c>
      <c r="V108" s="78" t="str">
        <f t="shared" si="5"/>
        <v>12</v>
      </c>
      <c r="W108" s="11"/>
      <c r="X108" s="85" t="s">
        <v>908</v>
      </c>
      <c r="Y108" s="11"/>
      <c r="Z108" s="84" t="s">
        <v>919</v>
      </c>
      <c r="AA108" s="62" t="e">
        <f>VLOOKUP(V108,#REF!,2,0)</f>
        <v>#REF!</v>
      </c>
      <c r="AB108" s="11"/>
      <c r="AC108" s="141" t="s">
        <v>908</v>
      </c>
    </row>
    <row r="109" spans="1:29" ht="18" hidden="1" customHeight="1">
      <c r="A109" s="3"/>
      <c r="B109" s="65">
        <f t="shared" si="4"/>
        <v>105</v>
      </c>
      <c r="C109" s="79">
        <v>41600</v>
      </c>
      <c r="D109" s="50" t="s">
        <v>979</v>
      </c>
      <c r="E109" s="80" t="s">
        <v>980</v>
      </c>
      <c r="F109" s="81" t="s">
        <v>981</v>
      </c>
      <c r="G109" s="70">
        <v>22</v>
      </c>
      <c r="H109" s="71" t="s">
        <v>982</v>
      </c>
      <c r="I109" s="71" t="s">
        <v>207</v>
      </c>
      <c r="J109" s="68" t="s">
        <v>983</v>
      </c>
      <c r="K109" s="73" t="s">
        <v>984</v>
      </c>
      <c r="L109" s="73" t="s">
        <v>985</v>
      </c>
      <c r="M109" s="73" t="s">
        <v>135</v>
      </c>
      <c r="N109" s="74" t="s">
        <v>986</v>
      </c>
      <c r="O109" s="73" t="s">
        <v>987</v>
      </c>
      <c r="P109" s="75">
        <v>79408905</v>
      </c>
      <c r="Q109" s="68" t="s">
        <v>988</v>
      </c>
      <c r="R109" s="73" t="s">
        <v>67</v>
      </c>
      <c r="S109" s="73" t="s">
        <v>46</v>
      </c>
      <c r="T109" s="82">
        <v>3</v>
      </c>
      <c r="U109" s="77">
        <v>3</v>
      </c>
      <c r="V109" s="78" t="str">
        <f t="shared" si="5"/>
        <v>33</v>
      </c>
      <c r="W109" s="11"/>
      <c r="X109" s="85" t="s">
        <v>979</v>
      </c>
      <c r="Y109" s="11"/>
      <c r="Z109" s="84" t="s">
        <v>989</v>
      </c>
      <c r="AA109" s="62" t="e">
        <f>VLOOKUP(V109,#REF!,2,0)</f>
        <v>#REF!</v>
      </c>
      <c r="AB109" s="11"/>
      <c r="AC109" s="83" t="s">
        <v>979</v>
      </c>
    </row>
    <row r="110" spans="1:29" ht="18" hidden="1" customHeight="1">
      <c r="A110" s="3"/>
      <c r="B110" s="65">
        <f t="shared" si="4"/>
        <v>106</v>
      </c>
      <c r="C110" s="79">
        <v>41247</v>
      </c>
      <c r="D110" s="50" t="s">
        <v>990</v>
      </c>
      <c r="E110" s="80" t="s">
        <v>980</v>
      </c>
      <c r="F110" s="81" t="s">
        <v>991</v>
      </c>
      <c r="G110" s="70">
        <v>22</v>
      </c>
      <c r="H110" s="71" t="s">
        <v>992</v>
      </c>
      <c r="I110" s="71" t="s">
        <v>37</v>
      </c>
      <c r="J110" s="68" t="s">
        <v>993</v>
      </c>
      <c r="K110" s="73" t="s">
        <v>994</v>
      </c>
      <c r="L110" s="73" t="s">
        <v>995</v>
      </c>
      <c r="M110" s="73" t="s">
        <v>135</v>
      </c>
      <c r="N110" s="74" t="s">
        <v>996</v>
      </c>
      <c r="O110" s="73" t="s">
        <v>997</v>
      </c>
      <c r="P110" s="75">
        <v>86536340</v>
      </c>
      <c r="Q110" s="68" t="s">
        <v>988</v>
      </c>
      <c r="R110" s="73" t="s">
        <v>45</v>
      </c>
      <c r="S110" s="73" t="s">
        <v>55</v>
      </c>
      <c r="T110" s="73">
        <v>3</v>
      </c>
      <c r="U110" s="77">
        <v>3</v>
      </c>
      <c r="V110" s="78" t="str">
        <f t="shared" si="5"/>
        <v>33</v>
      </c>
      <c r="W110" s="11"/>
      <c r="X110" s="85" t="s">
        <v>979</v>
      </c>
      <c r="Y110" s="11"/>
      <c r="Z110" s="84" t="s">
        <v>989</v>
      </c>
      <c r="AA110" s="62" t="e">
        <f>VLOOKUP(V110,#REF!,2,0)</f>
        <v>#REF!</v>
      </c>
      <c r="AB110" s="11"/>
      <c r="AC110" s="83" t="s">
        <v>979</v>
      </c>
    </row>
    <row r="111" spans="1:29" ht="18" hidden="1" customHeight="1">
      <c r="A111" s="3"/>
      <c r="B111" s="65">
        <f t="shared" si="4"/>
        <v>107</v>
      </c>
      <c r="C111" s="79">
        <v>41989</v>
      </c>
      <c r="D111" s="50" t="s">
        <v>998</v>
      </c>
      <c r="E111" s="80" t="s">
        <v>980</v>
      </c>
      <c r="F111" s="81" t="s">
        <v>999</v>
      </c>
      <c r="G111" s="70">
        <v>22</v>
      </c>
      <c r="H111" s="71" t="s">
        <v>1000</v>
      </c>
      <c r="I111" s="71" t="s">
        <v>37</v>
      </c>
      <c r="J111" s="68" t="s">
        <v>1001</v>
      </c>
      <c r="K111" s="73" t="s">
        <v>1002</v>
      </c>
      <c r="L111" s="73" t="s">
        <v>1003</v>
      </c>
      <c r="M111" s="73" t="s">
        <v>135</v>
      </c>
      <c r="N111" s="74" t="s">
        <v>1004</v>
      </c>
      <c r="O111" s="73" t="s">
        <v>1005</v>
      </c>
      <c r="P111" s="75">
        <v>86693526</v>
      </c>
      <c r="Q111" s="68" t="s">
        <v>988</v>
      </c>
      <c r="R111" s="73" t="s">
        <v>45</v>
      </c>
      <c r="S111" s="73" t="s">
        <v>55</v>
      </c>
      <c r="T111" s="73">
        <v>3</v>
      </c>
      <c r="U111" s="77">
        <v>3</v>
      </c>
      <c r="V111" s="78" t="str">
        <f t="shared" si="5"/>
        <v>33</v>
      </c>
      <c r="W111" s="11"/>
      <c r="X111" s="85" t="s">
        <v>979</v>
      </c>
      <c r="Y111" s="11"/>
      <c r="Z111" s="84" t="s">
        <v>989</v>
      </c>
      <c r="AA111" s="62" t="e">
        <f>VLOOKUP(V111,#REF!,2,0)</f>
        <v>#REF!</v>
      </c>
      <c r="AB111" s="11"/>
      <c r="AC111" s="83" t="s">
        <v>979</v>
      </c>
    </row>
    <row r="112" spans="1:29" ht="18" hidden="1" customHeight="1">
      <c r="A112" s="3"/>
      <c r="B112" s="65">
        <f t="shared" si="4"/>
        <v>108</v>
      </c>
      <c r="C112" s="79">
        <v>41999</v>
      </c>
      <c r="D112" s="50" t="s">
        <v>1006</v>
      </c>
      <c r="E112" s="80" t="s">
        <v>980</v>
      </c>
      <c r="F112" s="81" t="s">
        <v>1007</v>
      </c>
      <c r="G112" s="70">
        <v>22</v>
      </c>
      <c r="H112" s="71" t="s">
        <v>1008</v>
      </c>
      <c r="I112" s="71" t="s">
        <v>37</v>
      </c>
      <c r="J112" s="68" t="s">
        <v>1009</v>
      </c>
      <c r="K112" s="73" t="s">
        <v>1010</v>
      </c>
      <c r="L112" s="73" t="s">
        <v>1011</v>
      </c>
      <c r="M112" s="73" t="s">
        <v>135</v>
      </c>
      <c r="N112" s="74" t="s">
        <v>1012</v>
      </c>
      <c r="O112" s="73" t="s">
        <v>1013</v>
      </c>
      <c r="P112" s="75">
        <v>86839067</v>
      </c>
      <c r="Q112" s="68" t="s">
        <v>988</v>
      </c>
      <c r="R112" s="73" t="s">
        <v>45</v>
      </c>
      <c r="S112" s="73" t="s">
        <v>55</v>
      </c>
      <c r="T112" s="73">
        <v>3</v>
      </c>
      <c r="U112" s="77">
        <v>3</v>
      </c>
      <c r="V112" s="78" t="str">
        <f t="shared" si="5"/>
        <v>33</v>
      </c>
      <c r="W112" s="11"/>
      <c r="X112" s="85" t="s">
        <v>979</v>
      </c>
      <c r="Y112" s="11"/>
      <c r="Z112" s="84" t="s">
        <v>989</v>
      </c>
      <c r="AA112" s="62" t="e">
        <f>VLOOKUP(V112,#REF!,2,0)</f>
        <v>#REF!</v>
      </c>
      <c r="AB112" s="11"/>
      <c r="AC112" s="83" t="s">
        <v>979</v>
      </c>
    </row>
    <row r="113" spans="1:29" ht="18" hidden="1" customHeight="1">
      <c r="A113" s="3"/>
      <c r="B113" s="65">
        <f t="shared" si="4"/>
        <v>109</v>
      </c>
      <c r="C113" s="79">
        <v>38993</v>
      </c>
      <c r="D113" s="50" t="s">
        <v>1014</v>
      </c>
      <c r="E113" s="80" t="s">
        <v>1015</v>
      </c>
      <c r="F113" s="81" t="s">
        <v>1016</v>
      </c>
      <c r="G113" s="70">
        <v>51</v>
      </c>
      <c r="H113" s="71" t="s">
        <v>1017</v>
      </c>
      <c r="I113" s="71" t="s">
        <v>37</v>
      </c>
      <c r="J113" s="68" t="s">
        <v>1018</v>
      </c>
      <c r="K113" s="73" t="s">
        <v>702</v>
      </c>
      <c r="L113" s="73" t="s">
        <v>1019</v>
      </c>
      <c r="M113" s="73" t="s">
        <v>721</v>
      </c>
      <c r="N113" s="74" t="s">
        <v>1020</v>
      </c>
      <c r="O113" s="73" t="s">
        <v>1021</v>
      </c>
      <c r="P113" s="75" t="s">
        <v>1022</v>
      </c>
      <c r="Q113" s="68" t="s">
        <v>1023</v>
      </c>
      <c r="R113" s="73" t="s">
        <v>45</v>
      </c>
      <c r="S113" s="73" t="s">
        <v>46</v>
      </c>
      <c r="T113" s="73">
        <v>1</v>
      </c>
      <c r="U113" s="77">
        <v>5</v>
      </c>
      <c r="V113" s="78" t="str">
        <f t="shared" si="5"/>
        <v>15</v>
      </c>
      <c r="W113" s="11"/>
      <c r="X113" s="85" t="s">
        <v>1014</v>
      </c>
      <c r="Y113" s="11"/>
      <c r="Z113" s="84" t="s">
        <v>1024</v>
      </c>
      <c r="AA113" s="62" t="e">
        <f>VLOOKUP(V113,#REF!,2,0)</f>
        <v>#REF!</v>
      </c>
      <c r="AB113" s="11"/>
      <c r="AC113" s="83" t="s">
        <v>1014</v>
      </c>
    </row>
    <row r="114" spans="1:29" ht="18" hidden="1" customHeight="1">
      <c r="A114" s="3"/>
      <c r="B114" s="65">
        <f t="shared" si="4"/>
        <v>110</v>
      </c>
      <c r="C114" s="79">
        <v>43060</v>
      </c>
      <c r="D114" s="50" t="s">
        <v>1025</v>
      </c>
      <c r="E114" s="80" t="s">
        <v>1015</v>
      </c>
      <c r="F114" s="81" t="s">
        <v>1026</v>
      </c>
      <c r="G114" s="70">
        <v>51</v>
      </c>
      <c r="H114" s="71" t="s">
        <v>1017</v>
      </c>
      <c r="I114" s="71" t="s">
        <v>37</v>
      </c>
      <c r="J114" s="68" t="s">
        <v>1027</v>
      </c>
      <c r="K114" s="73" t="s">
        <v>1028</v>
      </c>
      <c r="L114" s="73" t="s">
        <v>1029</v>
      </c>
      <c r="M114" s="73" t="s">
        <v>721</v>
      </c>
      <c r="N114" s="74" t="s">
        <v>1030</v>
      </c>
      <c r="O114" s="73" t="s">
        <v>1031</v>
      </c>
      <c r="P114" s="75" t="s">
        <v>1032</v>
      </c>
      <c r="Q114" s="68" t="s">
        <v>1033</v>
      </c>
      <c r="R114" s="73" t="s">
        <v>67</v>
      </c>
      <c r="S114" s="73" t="s">
        <v>55</v>
      </c>
      <c r="T114" s="82">
        <v>1</v>
      </c>
      <c r="U114" s="77">
        <v>5</v>
      </c>
      <c r="V114" s="78" t="str">
        <f t="shared" si="5"/>
        <v>15</v>
      </c>
      <c r="W114" s="11"/>
      <c r="X114" s="85" t="s">
        <v>1014</v>
      </c>
      <c r="Y114" s="11"/>
      <c r="Z114" s="84" t="s">
        <v>1024</v>
      </c>
      <c r="AA114" s="62" t="e">
        <f>VLOOKUP(V114,#REF!,2,0)</f>
        <v>#REF!</v>
      </c>
      <c r="AB114" s="11"/>
      <c r="AC114" s="83" t="s">
        <v>1014</v>
      </c>
    </row>
    <row r="115" spans="1:29" ht="18" hidden="1" customHeight="1">
      <c r="A115" s="3"/>
      <c r="B115" s="65">
        <f t="shared" si="4"/>
        <v>111</v>
      </c>
      <c r="C115" s="79">
        <v>38121</v>
      </c>
      <c r="D115" s="50" t="s">
        <v>1034</v>
      </c>
      <c r="E115" s="80" t="s">
        <v>1035</v>
      </c>
      <c r="F115" s="81" t="s">
        <v>1036</v>
      </c>
      <c r="G115" s="70">
        <v>82</v>
      </c>
      <c r="H115" s="71" t="s">
        <v>1037</v>
      </c>
      <c r="I115" s="71">
        <v>21226470</v>
      </c>
      <c r="J115" s="68" t="s">
        <v>1038</v>
      </c>
      <c r="K115" s="73" t="s">
        <v>1039</v>
      </c>
      <c r="L115" s="73" t="s">
        <v>1040</v>
      </c>
      <c r="M115" s="73" t="s">
        <v>1041</v>
      </c>
      <c r="N115" s="74" t="s">
        <v>1042</v>
      </c>
      <c r="O115" s="73" t="s">
        <v>1043</v>
      </c>
      <c r="P115" s="75">
        <v>241040752</v>
      </c>
      <c r="Q115" s="68" t="s">
        <v>1044</v>
      </c>
      <c r="R115" s="73" t="s">
        <v>67</v>
      </c>
      <c r="S115" s="73" t="s">
        <v>46</v>
      </c>
      <c r="T115" s="82">
        <v>4</v>
      </c>
      <c r="U115" s="77">
        <v>2</v>
      </c>
      <c r="V115" s="78" t="str">
        <f t="shared" si="5"/>
        <v>42</v>
      </c>
      <c r="W115" s="11"/>
      <c r="X115" s="85" t="s">
        <v>1034</v>
      </c>
      <c r="Y115" s="11"/>
      <c r="Z115" s="84" t="s">
        <v>1045</v>
      </c>
      <c r="AA115" s="62" t="e">
        <f>VLOOKUP(V115,#REF!,2,0)</f>
        <v>#REF!</v>
      </c>
      <c r="AB115" s="11"/>
      <c r="AC115" s="83" t="s">
        <v>1034</v>
      </c>
    </row>
    <row r="116" spans="1:29" ht="18" hidden="1" customHeight="1">
      <c r="A116" s="3"/>
      <c r="B116" s="65">
        <f t="shared" si="4"/>
        <v>112</v>
      </c>
      <c r="C116" s="79">
        <v>41204</v>
      </c>
      <c r="D116" s="50" t="s">
        <v>1046</v>
      </c>
      <c r="E116" s="80" t="s">
        <v>1035</v>
      </c>
      <c r="F116" s="81" t="s">
        <v>1047</v>
      </c>
      <c r="G116" s="70">
        <v>82</v>
      </c>
      <c r="H116" s="71">
        <v>34823800</v>
      </c>
      <c r="I116" s="71" t="s">
        <v>207</v>
      </c>
      <c r="J116" s="68" t="s">
        <v>1048</v>
      </c>
      <c r="K116" s="73" t="s">
        <v>1049</v>
      </c>
      <c r="L116" s="73" t="s">
        <v>1050</v>
      </c>
      <c r="M116" s="73" t="s">
        <v>1041</v>
      </c>
      <c r="N116" s="74" t="s">
        <v>1051</v>
      </c>
      <c r="O116" s="73" t="s">
        <v>1052</v>
      </c>
      <c r="P116" s="75">
        <v>241040752</v>
      </c>
      <c r="Q116" s="68" t="s">
        <v>1044</v>
      </c>
      <c r="R116" s="73" t="s">
        <v>109</v>
      </c>
      <c r="S116" s="73" t="s">
        <v>55</v>
      </c>
      <c r="T116" s="82">
        <v>4</v>
      </c>
      <c r="U116" s="77">
        <v>2</v>
      </c>
      <c r="V116" s="78" t="str">
        <f t="shared" si="5"/>
        <v>42</v>
      </c>
      <c r="W116" s="11"/>
      <c r="X116" s="85" t="s">
        <v>1034</v>
      </c>
      <c r="Y116" s="11"/>
      <c r="Z116" s="84" t="s">
        <v>1045</v>
      </c>
      <c r="AA116" s="62" t="e">
        <f>VLOOKUP(V116,#REF!,2,0)</f>
        <v>#REF!</v>
      </c>
      <c r="AB116" s="11"/>
      <c r="AC116" s="83" t="s">
        <v>1034</v>
      </c>
    </row>
    <row r="117" spans="1:29" ht="18" hidden="1" customHeight="1">
      <c r="A117" s="3"/>
      <c r="B117" s="65">
        <f t="shared" si="4"/>
        <v>113</v>
      </c>
      <c r="C117" s="79">
        <v>36224</v>
      </c>
      <c r="D117" s="50" t="s">
        <v>1053</v>
      </c>
      <c r="E117" s="80" t="s">
        <v>1054</v>
      </c>
      <c r="F117" s="81" t="s">
        <v>1055</v>
      </c>
      <c r="G117" s="70">
        <v>48</v>
      </c>
      <c r="H117" s="71" t="s">
        <v>1056</v>
      </c>
      <c r="I117" s="71" t="s">
        <v>1057</v>
      </c>
      <c r="J117" s="68" t="s">
        <v>1058</v>
      </c>
      <c r="K117" s="73" t="s">
        <v>1059</v>
      </c>
      <c r="L117" s="73" t="s">
        <v>1060</v>
      </c>
      <c r="M117" s="73" t="s">
        <v>170</v>
      </c>
      <c r="N117" s="74">
        <v>88070800</v>
      </c>
      <c r="O117" s="73" t="s">
        <v>1061</v>
      </c>
      <c r="P117" s="75">
        <v>253009219</v>
      </c>
      <c r="Q117" s="68" t="s">
        <v>1062</v>
      </c>
      <c r="R117" s="73" t="s">
        <v>67</v>
      </c>
      <c r="S117" s="73" t="s">
        <v>46</v>
      </c>
      <c r="T117" s="82">
        <v>1</v>
      </c>
      <c r="U117" s="77">
        <v>1</v>
      </c>
      <c r="V117" s="78" t="str">
        <f t="shared" si="5"/>
        <v>11</v>
      </c>
      <c r="W117" s="11"/>
      <c r="X117" s="85" t="s">
        <v>1053</v>
      </c>
      <c r="Y117" s="11"/>
      <c r="Z117" s="84" t="s">
        <v>1063</v>
      </c>
      <c r="AA117" s="62" t="e">
        <f>VLOOKUP(V117,#REF!,2,0)</f>
        <v>#REF!</v>
      </c>
      <c r="AB117" s="11"/>
      <c r="AC117" s="83" t="s">
        <v>1053</v>
      </c>
    </row>
    <row r="118" spans="1:29" ht="18" hidden="1" customHeight="1">
      <c r="A118" s="3"/>
      <c r="B118" s="65">
        <f t="shared" si="4"/>
        <v>114</v>
      </c>
      <c r="C118" s="79">
        <v>37600</v>
      </c>
      <c r="D118" s="50" t="s">
        <v>1064</v>
      </c>
      <c r="E118" s="80" t="s">
        <v>1054</v>
      </c>
      <c r="F118" s="81" t="s">
        <v>1065</v>
      </c>
      <c r="G118" s="70">
        <v>48</v>
      </c>
      <c r="H118" s="71" t="s">
        <v>1066</v>
      </c>
      <c r="I118" s="71" t="s">
        <v>1066</v>
      </c>
      <c r="J118" s="68" t="s">
        <v>1067</v>
      </c>
      <c r="K118" s="73" t="s">
        <v>1068</v>
      </c>
      <c r="L118" s="73" t="s">
        <v>739</v>
      </c>
      <c r="M118" s="73" t="s">
        <v>170</v>
      </c>
      <c r="N118" s="74" t="s">
        <v>1069</v>
      </c>
      <c r="O118" s="73" t="s">
        <v>1070</v>
      </c>
      <c r="P118" s="75">
        <v>254480039</v>
      </c>
      <c r="Q118" s="68" t="s">
        <v>1062</v>
      </c>
      <c r="R118" s="73" t="s">
        <v>45</v>
      </c>
      <c r="S118" s="73" t="s">
        <v>55</v>
      </c>
      <c r="T118" s="82">
        <v>1</v>
      </c>
      <c r="U118" s="77">
        <v>1</v>
      </c>
      <c r="V118" s="78" t="str">
        <f t="shared" si="5"/>
        <v>11</v>
      </c>
      <c r="W118" s="11"/>
      <c r="X118" s="85" t="s">
        <v>1053</v>
      </c>
      <c r="Y118" s="11"/>
      <c r="Z118" s="84" t="s">
        <v>1063</v>
      </c>
      <c r="AA118" s="62" t="e">
        <f>VLOOKUP(V118,#REF!,2,0)</f>
        <v>#REF!</v>
      </c>
      <c r="AB118" s="11"/>
      <c r="AC118" s="83" t="s">
        <v>1053</v>
      </c>
    </row>
    <row r="119" spans="1:29" ht="18" hidden="1" customHeight="1">
      <c r="A119" s="3"/>
      <c r="B119" s="65">
        <f t="shared" si="4"/>
        <v>115</v>
      </c>
      <c r="C119" s="79">
        <v>38051</v>
      </c>
      <c r="D119" s="50" t="s">
        <v>1071</v>
      </c>
      <c r="E119" s="80" t="s">
        <v>1054</v>
      </c>
      <c r="F119" s="81" t="s">
        <v>1072</v>
      </c>
      <c r="G119" s="70">
        <v>41</v>
      </c>
      <c r="H119" s="71" t="s">
        <v>1073</v>
      </c>
      <c r="I119" s="71" t="s">
        <v>1073</v>
      </c>
      <c r="J119" s="68" t="s">
        <v>1074</v>
      </c>
      <c r="K119" s="73" t="s">
        <v>1075</v>
      </c>
      <c r="L119" s="73" t="s">
        <v>913</v>
      </c>
      <c r="M119" s="73" t="s">
        <v>914</v>
      </c>
      <c r="N119" s="74" t="s">
        <v>1076</v>
      </c>
      <c r="O119" s="73" t="s">
        <v>1077</v>
      </c>
      <c r="P119" s="75">
        <v>9029879831</v>
      </c>
      <c r="Q119" s="68" t="s">
        <v>1062</v>
      </c>
      <c r="R119" s="73" t="s">
        <v>286</v>
      </c>
      <c r="S119" s="73" t="s">
        <v>55</v>
      </c>
      <c r="T119" s="82">
        <v>1</v>
      </c>
      <c r="U119" s="77">
        <v>1</v>
      </c>
      <c r="V119" s="78" t="str">
        <f t="shared" si="5"/>
        <v>11</v>
      </c>
      <c r="W119" s="11"/>
      <c r="X119" s="85" t="s">
        <v>1053</v>
      </c>
      <c r="Y119" s="11"/>
      <c r="Z119" s="84" t="s">
        <v>1078</v>
      </c>
      <c r="AA119" s="62" t="e">
        <f>VLOOKUP(V119,#REF!,2,0)</f>
        <v>#REF!</v>
      </c>
      <c r="AB119" s="11"/>
      <c r="AC119" s="83" t="s">
        <v>1071</v>
      </c>
    </row>
    <row r="120" spans="1:29" ht="18" hidden="1" customHeight="1">
      <c r="A120" s="3"/>
      <c r="B120" s="65">
        <f t="shared" si="4"/>
        <v>116</v>
      </c>
      <c r="C120" s="79">
        <v>38053</v>
      </c>
      <c r="D120" s="50" t="s">
        <v>1079</v>
      </c>
      <c r="E120" s="80" t="s">
        <v>1054</v>
      </c>
      <c r="F120" s="81" t="s">
        <v>1080</v>
      </c>
      <c r="G120" s="70">
        <v>41</v>
      </c>
      <c r="H120" s="71" t="s">
        <v>1081</v>
      </c>
      <c r="I120" s="71" t="s">
        <v>1081</v>
      </c>
      <c r="J120" s="68" t="s">
        <v>1082</v>
      </c>
      <c r="K120" s="73" t="s">
        <v>1083</v>
      </c>
      <c r="L120" s="73" t="s">
        <v>1084</v>
      </c>
      <c r="M120" s="73" t="s">
        <v>914</v>
      </c>
      <c r="N120" s="74" t="s">
        <v>1085</v>
      </c>
      <c r="O120" s="73" t="s">
        <v>1086</v>
      </c>
      <c r="P120" s="75" t="s">
        <v>1087</v>
      </c>
      <c r="Q120" s="68" t="s">
        <v>1062</v>
      </c>
      <c r="R120" s="73" t="s">
        <v>67</v>
      </c>
      <c r="S120" s="73" t="s">
        <v>55</v>
      </c>
      <c r="T120" s="82">
        <v>1</v>
      </c>
      <c r="U120" s="77">
        <v>1</v>
      </c>
      <c r="V120" s="78" t="str">
        <f t="shared" si="5"/>
        <v>11</v>
      </c>
      <c r="W120" s="11"/>
      <c r="X120" s="85" t="s">
        <v>1053</v>
      </c>
      <c r="Y120" s="11"/>
      <c r="Z120" s="84" t="s">
        <v>1078</v>
      </c>
      <c r="AA120" s="62" t="e">
        <f>VLOOKUP(V120,#REF!,2,0)</f>
        <v>#REF!</v>
      </c>
      <c r="AB120" s="11"/>
      <c r="AC120" s="83" t="s">
        <v>1071</v>
      </c>
    </row>
    <row r="121" spans="1:29" ht="18" hidden="1" customHeight="1">
      <c r="A121" s="3"/>
      <c r="B121" s="65">
        <f t="shared" si="4"/>
        <v>117</v>
      </c>
      <c r="C121" s="79">
        <v>38053</v>
      </c>
      <c r="D121" s="50" t="s">
        <v>1088</v>
      </c>
      <c r="E121" s="80" t="s">
        <v>1054</v>
      </c>
      <c r="F121" s="81" t="s">
        <v>1089</v>
      </c>
      <c r="G121" s="70">
        <v>41</v>
      </c>
      <c r="H121" s="71" t="s">
        <v>1090</v>
      </c>
      <c r="I121" s="71" t="s">
        <v>1090</v>
      </c>
      <c r="J121" s="68" t="s">
        <v>1091</v>
      </c>
      <c r="K121" s="73" t="s">
        <v>1092</v>
      </c>
      <c r="L121" s="73" t="s">
        <v>913</v>
      </c>
      <c r="M121" s="73" t="s">
        <v>914</v>
      </c>
      <c r="N121" s="74" t="s">
        <v>1093</v>
      </c>
      <c r="O121" s="73" t="s">
        <v>1094</v>
      </c>
      <c r="P121" s="75" t="s">
        <v>1095</v>
      </c>
      <c r="Q121" s="68" t="s">
        <v>1062</v>
      </c>
      <c r="R121" s="73" t="s">
        <v>67</v>
      </c>
      <c r="S121" s="73" t="s">
        <v>55</v>
      </c>
      <c r="T121" s="82">
        <v>1</v>
      </c>
      <c r="U121" s="77">
        <v>1</v>
      </c>
      <c r="V121" s="78" t="str">
        <f t="shared" si="5"/>
        <v>11</v>
      </c>
      <c r="W121" s="11"/>
      <c r="X121" s="85" t="s">
        <v>1053</v>
      </c>
      <c r="Y121" s="11"/>
      <c r="Z121" s="84" t="s">
        <v>1078</v>
      </c>
      <c r="AA121" s="62" t="e">
        <f>VLOOKUP(V121,#REF!,2,0)</f>
        <v>#REF!</v>
      </c>
      <c r="AB121" s="11"/>
      <c r="AC121" s="83" t="s">
        <v>1071</v>
      </c>
    </row>
    <row r="122" spans="1:29" ht="18" hidden="1" customHeight="1">
      <c r="A122" s="3"/>
      <c r="B122" s="65">
        <f t="shared" si="4"/>
        <v>118</v>
      </c>
      <c r="C122" s="79">
        <v>40738</v>
      </c>
      <c r="D122" s="50" t="s">
        <v>1096</v>
      </c>
      <c r="E122" s="80" t="s">
        <v>1054</v>
      </c>
      <c r="F122" s="81" t="s">
        <v>1097</v>
      </c>
      <c r="G122" s="70">
        <v>48</v>
      </c>
      <c r="H122" s="71" t="s">
        <v>1098</v>
      </c>
      <c r="I122" s="71" t="s">
        <v>96</v>
      </c>
      <c r="J122" s="68" t="s">
        <v>1099</v>
      </c>
      <c r="K122" s="73" t="s">
        <v>1100</v>
      </c>
      <c r="L122" s="73" t="s">
        <v>1101</v>
      </c>
      <c r="M122" s="73" t="s">
        <v>170</v>
      </c>
      <c r="N122" s="74" t="s">
        <v>1102</v>
      </c>
      <c r="O122" s="73" t="s">
        <v>1103</v>
      </c>
      <c r="P122" s="75">
        <v>256423466</v>
      </c>
      <c r="Q122" s="68" t="s">
        <v>1062</v>
      </c>
      <c r="R122" s="73" t="s">
        <v>45</v>
      </c>
      <c r="S122" s="73" t="s">
        <v>55</v>
      </c>
      <c r="T122" s="82">
        <v>1</v>
      </c>
      <c r="U122" s="77">
        <v>1</v>
      </c>
      <c r="V122" s="78" t="str">
        <f t="shared" si="5"/>
        <v>11</v>
      </c>
      <c r="W122" s="11"/>
      <c r="X122" s="85" t="s">
        <v>1053</v>
      </c>
      <c r="Y122" s="11"/>
      <c r="Z122" s="84" t="s">
        <v>1063</v>
      </c>
      <c r="AA122" s="62" t="e">
        <f>VLOOKUP(V122,#REF!,2,0)</f>
        <v>#REF!</v>
      </c>
      <c r="AB122" s="11"/>
      <c r="AC122" s="83" t="s">
        <v>1053</v>
      </c>
    </row>
    <row r="123" spans="1:29" ht="18" hidden="1" customHeight="1">
      <c r="A123" s="3"/>
      <c r="B123" s="65">
        <f t="shared" si="4"/>
        <v>119</v>
      </c>
      <c r="C123" s="120">
        <v>36542</v>
      </c>
      <c r="D123" s="50" t="s">
        <v>1104</v>
      </c>
      <c r="E123" s="143" t="s">
        <v>1054</v>
      </c>
      <c r="F123" s="144" t="s">
        <v>1105</v>
      </c>
      <c r="G123" s="70">
        <v>47</v>
      </c>
      <c r="H123" s="145">
        <v>31453145</v>
      </c>
      <c r="I123" s="145">
        <v>31453101</v>
      </c>
      <c r="J123" s="121" t="s">
        <v>1106</v>
      </c>
      <c r="K123" s="122" t="s">
        <v>1107</v>
      </c>
      <c r="L123" s="122" t="s">
        <v>1108</v>
      </c>
      <c r="M123" s="122" t="s">
        <v>170</v>
      </c>
      <c r="N123" s="123">
        <v>89204002</v>
      </c>
      <c r="O123" s="122" t="s">
        <v>1109</v>
      </c>
      <c r="P123" s="146">
        <v>256942021</v>
      </c>
      <c r="Q123" s="68" t="s">
        <v>1062</v>
      </c>
      <c r="R123" s="122" t="s">
        <v>67</v>
      </c>
      <c r="S123" s="73" t="s">
        <v>55</v>
      </c>
      <c r="T123" s="82">
        <v>1</v>
      </c>
      <c r="U123" s="77">
        <v>1</v>
      </c>
      <c r="V123" s="78" t="str">
        <f t="shared" si="5"/>
        <v>11</v>
      </c>
      <c r="W123" s="11"/>
      <c r="X123" s="85" t="s">
        <v>1053</v>
      </c>
      <c r="Y123" s="11"/>
      <c r="Z123" s="84" t="s">
        <v>1063</v>
      </c>
      <c r="AA123" s="62" t="e">
        <f>VLOOKUP(V123,#REF!,2,0)</f>
        <v>#REF!</v>
      </c>
      <c r="AB123" s="11"/>
      <c r="AC123" s="83" t="s">
        <v>1053</v>
      </c>
    </row>
    <row r="124" spans="1:29" ht="18" hidden="1" customHeight="1">
      <c r="A124" s="3"/>
      <c r="B124" s="65">
        <f t="shared" si="4"/>
        <v>120</v>
      </c>
      <c r="C124" s="79">
        <v>42473</v>
      </c>
      <c r="D124" s="50" t="s">
        <v>1110</v>
      </c>
      <c r="E124" s="80" t="s">
        <v>1054</v>
      </c>
      <c r="F124" s="81" t="s">
        <v>1111</v>
      </c>
      <c r="G124" s="70">
        <v>47</v>
      </c>
      <c r="H124" s="71">
        <v>34023000</v>
      </c>
      <c r="I124" s="71" t="s">
        <v>37</v>
      </c>
      <c r="J124" s="68" t="s">
        <v>1112</v>
      </c>
      <c r="K124" s="73" t="s">
        <v>1113</v>
      </c>
      <c r="L124" s="73" t="s">
        <v>1108</v>
      </c>
      <c r="M124" s="73" t="s">
        <v>170</v>
      </c>
      <c r="N124" s="74" t="s">
        <v>1114</v>
      </c>
      <c r="O124" s="73" t="s">
        <v>1115</v>
      </c>
      <c r="P124" s="75">
        <v>257829040</v>
      </c>
      <c r="Q124" s="68" t="s">
        <v>1062</v>
      </c>
      <c r="R124" s="73" t="s">
        <v>45</v>
      </c>
      <c r="S124" s="73" t="s">
        <v>55</v>
      </c>
      <c r="T124" s="82">
        <v>1</v>
      </c>
      <c r="U124" s="77">
        <v>1</v>
      </c>
      <c r="V124" s="78" t="str">
        <f t="shared" si="5"/>
        <v>11</v>
      </c>
      <c r="W124" s="11"/>
      <c r="X124" s="85" t="s">
        <v>1053</v>
      </c>
      <c r="Y124" s="11"/>
      <c r="Z124" s="84" t="s">
        <v>1063</v>
      </c>
      <c r="AA124" s="62" t="e">
        <f>VLOOKUP(V124,#REF!,2,0)</f>
        <v>#REF!</v>
      </c>
      <c r="AB124" s="11"/>
      <c r="AC124" s="83" t="s">
        <v>1053</v>
      </c>
    </row>
    <row r="125" spans="1:29" ht="18" hidden="1" customHeight="1">
      <c r="A125" s="3"/>
      <c r="B125" s="65">
        <f t="shared" si="4"/>
        <v>121</v>
      </c>
      <c r="C125" s="79">
        <v>36228</v>
      </c>
      <c r="D125" s="50" t="s">
        <v>1116</v>
      </c>
      <c r="E125" s="80" t="s">
        <v>1054</v>
      </c>
      <c r="F125" s="81" t="s">
        <v>1117</v>
      </c>
      <c r="G125" s="70">
        <v>47</v>
      </c>
      <c r="H125" s="71" t="s">
        <v>1118</v>
      </c>
      <c r="I125" s="71" t="s">
        <v>1119</v>
      </c>
      <c r="J125" s="68" t="s">
        <v>1120</v>
      </c>
      <c r="K125" s="73" t="s">
        <v>1121</v>
      </c>
      <c r="L125" s="73" t="s">
        <v>1122</v>
      </c>
      <c r="M125" s="73" t="s">
        <v>170</v>
      </c>
      <c r="N125" s="74" t="s">
        <v>1123</v>
      </c>
      <c r="O125" s="73" t="s">
        <v>1124</v>
      </c>
      <c r="P125" s="75">
        <v>262052210</v>
      </c>
      <c r="Q125" s="68" t="s">
        <v>1062</v>
      </c>
      <c r="R125" s="73" t="s">
        <v>67</v>
      </c>
      <c r="S125" s="73" t="s">
        <v>55</v>
      </c>
      <c r="T125" s="82">
        <v>1</v>
      </c>
      <c r="U125" s="77">
        <v>1</v>
      </c>
      <c r="V125" s="78" t="str">
        <f t="shared" si="5"/>
        <v>11</v>
      </c>
      <c r="W125" s="11"/>
      <c r="X125" s="85" t="s">
        <v>1053</v>
      </c>
      <c r="Y125" s="11"/>
      <c r="Z125" s="84" t="s">
        <v>1063</v>
      </c>
      <c r="AA125" s="62" t="e">
        <f>VLOOKUP(V125,#REF!,2,0)</f>
        <v>#REF!</v>
      </c>
      <c r="AB125" s="11"/>
      <c r="AC125" s="83" t="s">
        <v>1053</v>
      </c>
    </row>
    <row r="126" spans="1:29" s="94" customFormat="1" ht="18" hidden="1" customHeight="1">
      <c r="B126" s="65">
        <f t="shared" si="4"/>
        <v>122</v>
      </c>
      <c r="C126" s="79">
        <v>42480</v>
      </c>
      <c r="D126" s="50" t="s">
        <v>1125</v>
      </c>
      <c r="E126" s="80" t="s">
        <v>1126</v>
      </c>
      <c r="F126" s="81" t="s">
        <v>1127</v>
      </c>
      <c r="G126" s="70">
        <v>96</v>
      </c>
      <c r="H126" s="71" t="s">
        <v>1128</v>
      </c>
      <c r="I126" s="71" t="s">
        <v>37</v>
      </c>
      <c r="J126" s="68" t="s">
        <v>1129</v>
      </c>
      <c r="K126" s="73" t="s">
        <v>1130</v>
      </c>
      <c r="L126" s="73" t="s">
        <v>1131</v>
      </c>
      <c r="M126" s="73" t="s">
        <v>1132</v>
      </c>
      <c r="N126" s="74" t="s">
        <v>1133</v>
      </c>
      <c r="O126" s="73" t="s">
        <v>1134</v>
      </c>
      <c r="P126" s="75" t="s">
        <v>1135</v>
      </c>
      <c r="Q126" s="68" t="s">
        <v>1136</v>
      </c>
      <c r="R126" s="73" t="s">
        <v>45</v>
      </c>
      <c r="S126" s="73" t="s">
        <v>46</v>
      </c>
      <c r="T126" s="73">
        <v>4</v>
      </c>
      <c r="U126" s="77">
        <v>7</v>
      </c>
      <c r="V126" s="78" t="str">
        <f t="shared" si="5"/>
        <v>47</v>
      </c>
      <c r="W126" s="11"/>
      <c r="X126" s="85" t="s">
        <v>1125</v>
      </c>
      <c r="Y126" s="11"/>
      <c r="Z126" s="84" t="s">
        <v>1137</v>
      </c>
      <c r="AA126" s="62" t="e">
        <f>VLOOKUP(V126,#REF!,2,0)</f>
        <v>#REF!</v>
      </c>
      <c r="AB126" s="11"/>
      <c r="AC126" s="83" t="s">
        <v>1125</v>
      </c>
    </row>
    <row r="127" spans="1:29" ht="18" hidden="1" customHeight="1">
      <c r="A127" s="3"/>
      <c r="B127" s="65">
        <f t="shared" si="4"/>
        <v>123</v>
      </c>
      <c r="C127" s="79">
        <v>35632</v>
      </c>
      <c r="D127" s="50" t="s">
        <v>1138</v>
      </c>
      <c r="E127" s="80" t="s">
        <v>1139</v>
      </c>
      <c r="F127" s="81" t="s">
        <v>1140</v>
      </c>
      <c r="G127" s="70">
        <v>46</v>
      </c>
      <c r="H127" s="71" t="s">
        <v>1141</v>
      </c>
      <c r="I127" s="71">
        <v>35204400</v>
      </c>
      <c r="J127" s="68" t="s">
        <v>1142</v>
      </c>
      <c r="K127" s="73" t="s">
        <v>475</v>
      </c>
      <c r="L127" s="73" t="s">
        <v>1143</v>
      </c>
      <c r="M127" s="73" t="s">
        <v>914</v>
      </c>
      <c r="N127" s="74">
        <v>85601275</v>
      </c>
      <c r="O127" s="73" t="s">
        <v>1144</v>
      </c>
      <c r="P127" s="75" t="s">
        <v>1145</v>
      </c>
      <c r="Q127" s="68" t="s">
        <v>1146</v>
      </c>
      <c r="R127" s="73" t="s">
        <v>67</v>
      </c>
      <c r="S127" s="73" t="s">
        <v>46</v>
      </c>
      <c r="T127" s="82">
        <v>1</v>
      </c>
      <c r="U127" s="77">
        <v>4</v>
      </c>
      <c r="V127" s="78" t="str">
        <f t="shared" si="5"/>
        <v>14</v>
      </c>
      <c r="W127" s="11"/>
      <c r="X127" s="85" t="s">
        <v>1138</v>
      </c>
      <c r="Y127" s="11"/>
      <c r="Z127" s="84" t="s">
        <v>1147</v>
      </c>
      <c r="AA127" s="62" t="e">
        <f>VLOOKUP(V127,#REF!,2,0)</f>
        <v>#REF!</v>
      </c>
      <c r="AB127" s="11"/>
      <c r="AC127" s="83" t="s">
        <v>1138</v>
      </c>
    </row>
    <row r="128" spans="1:29" ht="18" hidden="1" customHeight="1">
      <c r="A128" s="3"/>
      <c r="B128" s="65">
        <f t="shared" si="4"/>
        <v>124</v>
      </c>
      <c r="C128" s="79">
        <v>39904</v>
      </c>
      <c r="D128" s="50" t="s">
        <v>1148</v>
      </c>
      <c r="E128" s="147" t="s">
        <v>1139</v>
      </c>
      <c r="F128" s="148" t="s">
        <v>1149</v>
      </c>
      <c r="G128" s="149">
        <v>46</v>
      </c>
      <c r="H128" s="150" t="s">
        <v>1150</v>
      </c>
      <c r="I128" s="150" t="s">
        <v>1150</v>
      </c>
      <c r="J128" s="151" t="s">
        <v>1151</v>
      </c>
      <c r="K128" s="152" t="s">
        <v>39</v>
      </c>
      <c r="L128" s="152" t="s">
        <v>1152</v>
      </c>
      <c r="M128" s="152" t="s">
        <v>914</v>
      </c>
      <c r="N128" s="153" t="s">
        <v>1153</v>
      </c>
      <c r="O128" s="152" t="s">
        <v>1154</v>
      </c>
      <c r="P128" s="154" t="s">
        <v>1155</v>
      </c>
      <c r="Q128" s="151" t="s">
        <v>1146</v>
      </c>
      <c r="R128" s="152" t="s">
        <v>45</v>
      </c>
      <c r="S128" s="152" t="s">
        <v>55</v>
      </c>
      <c r="T128" s="155">
        <v>1</v>
      </c>
      <c r="U128" s="77">
        <v>4</v>
      </c>
      <c r="V128" s="78" t="str">
        <f t="shared" si="5"/>
        <v>14</v>
      </c>
      <c r="W128" s="11"/>
      <c r="X128" s="85" t="s">
        <v>1138</v>
      </c>
      <c r="Y128" s="11"/>
      <c r="Z128" s="84" t="s">
        <v>1147</v>
      </c>
      <c r="AA128" s="62" t="e">
        <f>VLOOKUP(V128,#REF!,2,0)</f>
        <v>#REF!</v>
      </c>
      <c r="AB128" s="11"/>
      <c r="AC128" s="83" t="s">
        <v>1138</v>
      </c>
    </row>
    <row r="129" spans="1:56" ht="18" hidden="1" customHeight="1">
      <c r="A129" s="3"/>
      <c r="B129" s="65">
        <f t="shared" si="4"/>
        <v>125</v>
      </c>
      <c r="C129" s="79">
        <v>36881</v>
      </c>
      <c r="D129" s="50" t="s">
        <v>1156</v>
      </c>
      <c r="E129" s="80" t="s">
        <v>1157</v>
      </c>
      <c r="F129" s="81" t="s">
        <v>1158</v>
      </c>
      <c r="G129" s="70">
        <v>67</v>
      </c>
      <c r="H129" s="71" t="s">
        <v>1159</v>
      </c>
      <c r="I129" s="71" t="s">
        <v>37</v>
      </c>
      <c r="J129" s="68" t="s">
        <v>1160</v>
      </c>
      <c r="K129" s="73" t="s">
        <v>1161</v>
      </c>
      <c r="L129" s="73" t="s">
        <v>1162</v>
      </c>
      <c r="M129" s="73" t="s">
        <v>1163</v>
      </c>
      <c r="N129" s="74" t="s">
        <v>1164</v>
      </c>
      <c r="O129" s="73" t="s">
        <v>1165</v>
      </c>
      <c r="P129" s="75" t="s">
        <v>1166</v>
      </c>
      <c r="Q129" s="68" t="s">
        <v>1167</v>
      </c>
      <c r="R129" s="73" t="s">
        <v>263</v>
      </c>
      <c r="S129" s="73" t="s">
        <v>46</v>
      </c>
      <c r="T129" s="82">
        <v>1</v>
      </c>
      <c r="U129" s="77">
        <v>3</v>
      </c>
      <c r="V129" s="78" t="str">
        <f t="shared" si="5"/>
        <v>13</v>
      </c>
      <c r="W129" s="11"/>
      <c r="X129" s="85" t="s">
        <v>1156</v>
      </c>
      <c r="Y129" s="11"/>
      <c r="Z129" s="84" t="s">
        <v>1168</v>
      </c>
      <c r="AA129" s="62" t="e">
        <f>VLOOKUP(V129,#REF!,2,0)</f>
        <v>#REF!</v>
      </c>
      <c r="AB129" s="11"/>
      <c r="AC129" s="83" t="s">
        <v>1156</v>
      </c>
    </row>
    <row r="130" spans="1:56" ht="18" hidden="1" customHeight="1">
      <c r="A130" s="3"/>
      <c r="B130" s="65">
        <f t="shared" si="4"/>
        <v>126</v>
      </c>
      <c r="C130" s="79">
        <v>44158</v>
      </c>
      <c r="D130" s="50" t="s">
        <v>1169</v>
      </c>
      <c r="E130" s="80" t="s">
        <v>1157</v>
      </c>
      <c r="F130" s="81" t="s">
        <v>1170</v>
      </c>
      <c r="G130" s="70">
        <v>67</v>
      </c>
      <c r="H130" s="70" t="s">
        <v>1159</v>
      </c>
      <c r="I130" s="71" t="s">
        <v>37</v>
      </c>
      <c r="J130" s="68" t="s">
        <v>1171</v>
      </c>
      <c r="K130" s="73" t="s">
        <v>1172</v>
      </c>
      <c r="L130" s="73" t="s">
        <v>1162</v>
      </c>
      <c r="M130" s="73" t="s">
        <v>1163</v>
      </c>
      <c r="N130" s="74" t="s">
        <v>1173</v>
      </c>
      <c r="O130" s="73" t="s">
        <v>1174</v>
      </c>
      <c r="P130" s="75">
        <v>284521299</v>
      </c>
      <c r="Q130" s="68" t="s">
        <v>1167</v>
      </c>
      <c r="R130" s="73" t="s">
        <v>67</v>
      </c>
      <c r="S130" s="152" t="s">
        <v>55</v>
      </c>
      <c r="T130" s="82">
        <v>1</v>
      </c>
      <c r="U130" s="77">
        <v>3</v>
      </c>
      <c r="V130" s="78" t="str">
        <f t="shared" si="5"/>
        <v>13</v>
      </c>
      <c r="W130" s="11"/>
      <c r="X130" s="85" t="s">
        <v>1156</v>
      </c>
      <c r="Y130" s="11"/>
      <c r="Z130" s="84" t="s">
        <v>1168</v>
      </c>
      <c r="AA130" s="62" t="e">
        <f>VLOOKUP(V130,#REF!,2,0)</f>
        <v>#REF!</v>
      </c>
      <c r="AB130" s="11"/>
      <c r="AC130" s="83" t="s">
        <v>1156</v>
      </c>
      <c r="AD130" s="7"/>
      <c r="AE130" s="96"/>
      <c r="AG130" s="156"/>
      <c r="AH130" s="157"/>
      <c r="AI130" s="157"/>
      <c r="AJ130" s="158"/>
      <c r="AK130" s="9"/>
      <c r="AL130" s="9"/>
      <c r="AM130" s="9"/>
      <c r="AN130" s="10"/>
      <c r="AO130" s="9"/>
      <c r="AP130" s="159"/>
      <c r="AQ130" s="158"/>
      <c r="AR130" s="9"/>
      <c r="AS130" s="9"/>
      <c r="AT130" s="160"/>
      <c r="AU130" s="160"/>
      <c r="AV130" s="9"/>
      <c r="AW130" s="11"/>
      <c r="AX130" s="161"/>
      <c r="AY130" s="11"/>
      <c r="AZ130" s="158"/>
      <c r="BA130" s="158"/>
      <c r="BB130" s="158"/>
      <c r="BC130" s="11"/>
      <c r="BD130" s="161"/>
    </row>
    <row r="131" spans="1:56" ht="18" hidden="1" customHeight="1">
      <c r="A131" s="3"/>
      <c r="B131" s="65">
        <f t="shared" si="4"/>
        <v>127</v>
      </c>
      <c r="C131" s="79">
        <v>38708</v>
      </c>
      <c r="D131" s="50" t="s">
        <v>1175</v>
      </c>
      <c r="E131" s="80" t="s">
        <v>1157</v>
      </c>
      <c r="F131" s="81" t="s">
        <v>1176</v>
      </c>
      <c r="G131" s="70">
        <v>67</v>
      </c>
      <c r="H131" s="71" t="s">
        <v>1177</v>
      </c>
      <c r="I131" s="71" t="s">
        <v>37</v>
      </c>
      <c r="J131" s="68" t="s">
        <v>1178</v>
      </c>
      <c r="K131" s="73" t="s">
        <v>1179</v>
      </c>
      <c r="L131" s="73" t="s">
        <v>1180</v>
      </c>
      <c r="M131" s="73" t="s">
        <v>1163</v>
      </c>
      <c r="N131" s="74" t="s">
        <v>1181</v>
      </c>
      <c r="O131" s="73" t="s">
        <v>1182</v>
      </c>
      <c r="P131" s="75" t="s">
        <v>1183</v>
      </c>
      <c r="Q131" s="68" t="s">
        <v>1167</v>
      </c>
      <c r="R131" s="73" t="s">
        <v>45</v>
      </c>
      <c r="S131" s="73" t="s">
        <v>55</v>
      </c>
      <c r="T131" s="82">
        <v>1</v>
      </c>
      <c r="U131" s="77">
        <v>3</v>
      </c>
      <c r="V131" s="78" t="str">
        <f t="shared" si="5"/>
        <v>13</v>
      </c>
      <c r="W131" s="11"/>
      <c r="X131" s="85" t="s">
        <v>1156</v>
      </c>
      <c r="Y131" s="11"/>
      <c r="Z131" s="84" t="s">
        <v>1168</v>
      </c>
      <c r="AA131" s="62" t="e">
        <f>VLOOKUP(V131,#REF!,2,0)</f>
        <v>#REF!</v>
      </c>
      <c r="AB131" s="11"/>
      <c r="AC131" s="83" t="s">
        <v>1156</v>
      </c>
      <c r="AD131" s="7"/>
      <c r="AE131" s="96"/>
      <c r="AG131" s="156"/>
      <c r="AH131" s="157"/>
      <c r="AI131" s="157"/>
      <c r="AJ131" s="158"/>
      <c r="AK131" s="9"/>
      <c r="AL131" s="9"/>
      <c r="AM131" s="9"/>
      <c r="AN131" s="10"/>
      <c r="AO131" s="9"/>
      <c r="AP131" s="159"/>
      <c r="AQ131" s="158"/>
      <c r="AR131" s="9"/>
      <c r="AS131" s="9"/>
      <c r="AT131" s="160"/>
      <c r="AU131" s="160"/>
      <c r="AV131" s="9"/>
      <c r="AW131" s="11"/>
      <c r="AX131" s="161"/>
      <c r="AY131" s="11"/>
      <c r="AZ131" s="158"/>
      <c r="BA131" s="158"/>
      <c r="BB131" s="158"/>
      <c r="BC131" s="11"/>
      <c r="BD131" s="161"/>
    </row>
    <row r="132" spans="1:56" ht="18" hidden="1" customHeight="1">
      <c r="A132" s="3"/>
      <c r="B132" s="65">
        <f t="shared" si="4"/>
        <v>128</v>
      </c>
      <c r="C132" s="79">
        <v>44408</v>
      </c>
      <c r="D132" s="50" t="s">
        <v>1184</v>
      </c>
      <c r="E132" s="80" t="s">
        <v>1157</v>
      </c>
      <c r="F132" s="81" t="s">
        <v>1185</v>
      </c>
      <c r="G132" s="70">
        <v>67</v>
      </c>
      <c r="H132" s="70" t="s">
        <v>1186</v>
      </c>
      <c r="I132" s="71" t="s">
        <v>37</v>
      </c>
      <c r="J132" s="72" t="s">
        <v>1187</v>
      </c>
      <c r="K132" s="73" t="s">
        <v>1188</v>
      </c>
      <c r="L132" s="73" t="s">
        <v>1189</v>
      </c>
      <c r="M132" s="73" t="s">
        <v>1163</v>
      </c>
      <c r="N132" s="73" t="s">
        <v>1190</v>
      </c>
      <c r="O132" s="74">
        <v>28832656000432</v>
      </c>
      <c r="P132" s="75" t="s">
        <v>1191</v>
      </c>
      <c r="Q132" s="76" t="s">
        <v>1167</v>
      </c>
      <c r="R132" s="73" t="s">
        <v>45</v>
      </c>
      <c r="S132" s="73" t="s">
        <v>55</v>
      </c>
      <c r="T132" s="73">
        <v>1</v>
      </c>
      <c r="U132" s="82">
        <v>3</v>
      </c>
      <c r="V132" s="78" t="str">
        <f t="shared" si="5"/>
        <v>13</v>
      </c>
      <c r="W132" s="11"/>
      <c r="X132" s="85" t="s">
        <v>1156</v>
      </c>
      <c r="Y132" s="11"/>
      <c r="Z132" s="84" t="s">
        <v>1168</v>
      </c>
      <c r="AA132" s="62" t="e">
        <f>VLOOKUP(V132,#REF!,2,0)</f>
        <v>#REF!</v>
      </c>
      <c r="AB132" s="11"/>
      <c r="AC132" s="83" t="s">
        <v>1156</v>
      </c>
      <c r="AD132" s="7"/>
      <c r="AE132" s="96"/>
      <c r="AG132" s="156"/>
      <c r="AH132" s="157"/>
      <c r="AI132" s="157"/>
      <c r="AJ132" s="158"/>
      <c r="AK132" s="9"/>
      <c r="AL132" s="9"/>
      <c r="AM132" s="9"/>
      <c r="AN132" s="10"/>
      <c r="AO132" s="9"/>
      <c r="AP132" s="159"/>
      <c r="AQ132" s="158"/>
      <c r="AR132" s="9"/>
      <c r="AS132" s="9"/>
      <c r="AT132" s="160"/>
      <c r="AU132" s="160"/>
      <c r="AV132" s="9"/>
      <c r="AW132" s="11"/>
      <c r="AX132" s="161"/>
      <c r="AY132" s="11"/>
      <c r="AZ132" s="158"/>
      <c r="BA132" s="158"/>
      <c r="BB132" s="158"/>
      <c r="BC132" s="11"/>
      <c r="BD132" s="161"/>
    </row>
    <row r="133" spans="1:56" ht="18" hidden="1" customHeight="1">
      <c r="A133" s="3"/>
      <c r="B133" s="65">
        <f t="shared" si="4"/>
        <v>129</v>
      </c>
      <c r="C133" s="79">
        <v>35468</v>
      </c>
      <c r="D133" s="50">
        <v>7600012</v>
      </c>
      <c r="E133" s="80" t="s">
        <v>1192</v>
      </c>
      <c r="F133" s="81" t="s">
        <v>1193</v>
      </c>
      <c r="G133" s="70">
        <v>51</v>
      </c>
      <c r="H133" s="71" t="s">
        <v>1194</v>
      </c>
      <c r="I133" s="71" t="s">
        <v>1194</v>
      </c>
      <c r="J133" s="68" t="s">
        <v>1195</v>
      </c>
      <c r="K133" s="73" t="s">
        <v>1196</v>
      </c>
      <c r="L133" s="73" t="s">
        <v>755</v>
      </c>
      <c r="M133" s="73" t="s">
        <v>721</v>
      </c>
      <c r="N133" s="74">
        <v>90240650</v>
      </c>
      <c r="O133" s="73" t="s">
        <v>1197</v>
      </c>
      <c r="P133" s="75" t="s">
        <v>1198</v>
      </c>
      <c r="Q133" s="68" t="s">
        <v>1199</v>
      </c>
      <c r="R133" s="73" t="s">
        <v>286</v>
      </c>
      <c r="S133" s="73" t="s">
        <v>46</v>
      </c>
      <c r="T133" s="82">
        <v>1</v>
      </c>
      <c r="U133" s="77">
        <v>6</v>
      </c>
      <c r="V133" s="78" t="str">
        <f t="shared" si="5"/>
        <v>16</v>
      </c>
      <c r="W133" s="11"/>
      <c r="X133" s="85" t="s">
        <v>1200</v>
      </c>
      <c r="Y133" s="11"/>
      <c r="Z133" s="84" t="s">
        <v>1201</v>
      </c>
      <c r="AA133" s="62" t="e">
        <f>VLOOKUP(V133,#REF!,2,0)</f>
        <v>#REF!</v>
      </c>
      <c r="AB133" s="11"/>
      <c r="AC133" s="83" t="s">
        <v>1200</v>
      </c>
      <c r="AD133" s="7"/>
      <c r="AE133" s="96"/>
      <c r="AG133" s="156"/>
      <c r="AH133" s="157"/>
      <c r="AI133" s="157"/>
      <c r="AJ133" s="158"/>
      <c r="AK133" s="9"/>
      <c r="AL133" s="9"/>
      <c r="AM133" s="9"/>
      <c r="AN133" s="10"/>
      <c r="AO133" s="9"/>
      <c r="AP133" s="159"/>
      <c r="AQ133" s="158"/>
      <c r="AR133" s="9"/>
      <c r="AS133" s="9"/>
      <c r="AT133" s="160"/>
      <c r="AU133" s="160"/>
      <c r="AV133" s="9"/>
      <c r="AW133" s="11"/>
      <c r="AX133" s="161"/>
      <c r="AY133" s="11"/>
      <c r="AZ133" s="158"/>
      <c r="BA133" s="158"/>
      <c r="BB133" s="158"/>
      <c r="BC133" s="11"/>
      <c r="BD133" s="161"/>
    </row>
    <row r="134" spans="1:56" ht="18" hidden="1" customHeight="1">
      <c r="A134" s="3"/>
      <c r="B134" s="65">
        <f t="shared" si="4"/>
        <v>130</v>
      </c>
      <c r="C134" s="79">
        <v>36714</v>
      </c>
      <c r="D134" s="50">
        <v>7600154</v>
      </c>
      <c r="E134" s="80" t="s">
        <v>1192</v>
      </c>
      <c r="F134" s="81" t="s">
        <v>1202</v>
      </c>
      <c r="G134" s="70">
        <v>51</v>
      </c>
      <c r="H134" s="71">
        <v>30253000</v>
      </c>
      <c r="I134" s="71">
        <v>30253000</v>
      </c>
      <c r="J134" s="68" t="s">
        <v>1203</v>
      </c>
      <c r="K134" s="73" t="s">
        <v>1204</v>
      </c>
      <c r="L134" s="73" t="s">
        <v>755</v>
      </c>
      <c r="M134" s="73" t="s">
        <v>721</v>
      </c>
      <c r="N134" s="74">
        <v>90160003</v>
      </c>
      <c r="O134" s="73" t="s">
        <v>1205</v>
      </c>
      <c r="P134" s="75" t="s">
        <v>1206</v>
      </c>
      <c r="Q134" s="68" t="s">
        <v>1199</v>
      </c>
      <c r="R134" s="73" t="s">
        <v>67</v>
      </c>
      <c r="S134" s="73" t="s">
        <v>55</v>
      </c>
      <c r="T134" s="82">
        <v>1</v>
      </c>
      <c r="U134" s="77">
        <v>6</v>
      </c>
      <c r="V134" s="78" t="str">
        <f t="shared" si="5"/>
        <v>16</v>
      </c>
      <c r="W134" s="11"/>
      <c r="X134" s="85" t="s">
        <v>1200</v>
      </c>
      <c r="Y134" s="11"/>
      <c r="Z134" s="84" t="s">
        <v>1201</v>
      </c>
      <c r="AA134" s="62" t="e">
        <f>VLOOKUP(V134,#REF!,2,0)</f>
        <v>#REF!</v>
      </c>
      <c r="AB134" s="11"/>
      <c r="AC134" s="83" t="s">
        <v>1200</v>
      </c>
    </row>
    <row r="135" spans="1:56" ht="18" hidden="1" customHeight="1">
      <c r="A135" s="3"/>
      <c r="B135" s="65">
        <f t="shared" ref="B135:B198" si="6">B134+1</f>
        <v>131</v>
      </c>
      <c r="C135" s="79">
        <v>40869</v>
      </c>
      <c r="D135" s="50" t="s">
        <v>1207</v>
      </c>
      <c r="E135" s="80" t="s">
        <v>1192</v>
      </c>
      <c r="F135" s="81" t="s">
        <v>1208</v>
      </c>
      <c r="G135" s="70">
        <v>51</v>
      </c>
      <c r="H135" s="71" t="s">
        <v>1194</v>
      </c>
      <c r="I135" s="71" t="s">
        <v>1209</v>
      </c>
      <c r="J135" s="68" t="s">
        <v>1210</v>
      </c>
      <c r="K135" s="73" t="s">
        <v>39</v>
      </c>
      <c r="L135" s="73" t="s">
        <v>1211</v>
      </c>
      <c r="M135" s="73" t="s">
        <v>721</v>
      </c>
      <c r="N135" s="74" t="s">
        <v>1212</v>
      </c>
      <c r="O135" s="73" t="s">
        <v>1213</v>
      </c>
      <c r="P135" s="75" t="s">
        <v>1214</v>
      </c>
      <c r="Q135" s="68" t="s">
        <v>1199</v>
      </c>
      <c r="R135" s="73" t="s">
        <v>45</v>
      </c>
      <c r="S135" s="73" t="s">
        <v>55</v>
      </c>
      <c r="T135" s="82">
        <v>1</v>
      </c>
      <c r="U135" s="77">
        <v>6</v>
      </c>
      <c r="V135" s="78" t="str">
        <f t="shared" si="5"/>
        <v>16</v>
      </c>
      <c r="W135" s="11"/>
      <c r="X135" s="85" t="s">
        <v>1200</v>
      </c>
      <c r="Y135" s="11"/>
      <c r="Z135" s="84" t="s">
        <v>1201</v>
      </c>
      <c r="AA135" s="62" t="e">
        <f>VLOOKUP(V135,#REF!,2,0)</f>
        <v>#REF!</v>
      </c>
      <c r="AB135" s="11"/>
      <c r="AC135" s="83" t="s">
        <v>1200</v>
      </c>
    </row>
    <row r="136" spans="1:56" ht="18" hidden="1" customHeight="1">
      <c r="A136" s="3"/>
      <c r="B136" s="65">
        <f t="shared" si="6"/>
        <v>132</v>
      </c>
      <c r="C136" s="79">
        <v>41563</v>
      </c>
      <c r="D136" s="50" t="s">
        <v>1215</v>
      </c>
      <c r="E136" s="80" t="s">
        <v>1192</v>
      </c>
      <c r="F136" s="81" t="s">
        <v>1216</v>
      </c>
      <c r="G136" s="70">
        <v>51</v>
      </c>
      <c r="H136" s="71" t="s">
        <v>1194</v>
      </c>
      <c r="I136" s="71" t="s">
        <v>1194</v>
      </c>
      <c r="J136" s="68" t="s">
        <v>1217</v>
      </c>
      <c r="K136" s="73" t="s">
        <v>1218</v>
      </c>
      <c r="L136" s="73" t="s">
        <v>1219</v>
      </c>
      <c r="M136" s="73" t="s">
        <v>721</v>
      </c>
      <c r="N136" s="74" t="s">
        <v>1220</v>
      </c>
      <c r="O136" s="73" t="s">
        <v>1221</v>
      </c>
      <c r="P136" s="75" t="s">
        <v>1222</v>
      </c>
      <c r="Q136" s="68" t="s">
        <v>1199</v>
      </c>
      <c r="R136" s="73" t="s">
        <v>109</v>
      </c>
      <c r="S136" s="73" t="s">
        <v>55</v>
      </c>
      <c r="T136" s="73">
        <v>1</v>
      </c>
      <c r="U136" s="77">
        <v>6</v>
      </c>
      <c r="V136" s="78" t="str">
        <f t="shared" si="5"/>
        <v>16</v>
      </c>
      <c r="W136" s="11"/>
      <c r="X136" s="85" t="s">
        <v>1200</v>
      </c>
      <c r="Y136" s="11"/>
      <c r="Z136" s="84" t="s">
        <v>1201</v>
      </c>
      <c r="AA136" s="62" t="e">
        <f>VLOOKUP(V136,#REF!,2,0)</f>
        <v>#REF!</v>
      </c>
      <c r="AB136" s="11"/>
      <c r="AC136" s="83" t="s">
        <v>1200</v>
      </c>
    </row>
    <row r="137" spans="1:56" ht="18" hidden="1" customHeight="1">
      <c r="A137" s="3"/>
      <c r="B137" s="65">
        <f t="shared" si="6"/>
        <v>133</v>
      </c>
      <c r="C137" s="79">
        <v>38623</v>
      </c>
      <c r="D137" s="50" t="s">
        <v>1223</v>
      </c>
      <c r="E137" s="80" t="s">
        <v>1192</v>
      </c>
      <c r="F137" s="81" t="s">
        <v>1224</v>
      </c>
      <c r="G137" s="70">
        <v>54</v>
      </c>
      <c r="H137" s="71">
        <v>30253000</v>
      </c>
      <c r="I137" s="71" t="s">
        <v>37</v>
      </c>
      <c r="J137" s="68" t="s">
        <v>1225</v>
      </c>
      <c r="K137" s="73" t="s">
        <v>1226</v>
      </c>
      <c r="L137" s="73" t="s">
        <v>1227</v>
      </c>
      <c r="M137" s="73" t="s">
        <v>721</v>
      </c>
      <c r="N137" s="74">
        <v>99030284</v>
      </c>
      <c r="O137" s="73" t="s">
        <v>1228</v>
      </c>
      <c r="P137" s="75" t="s">
        <v>1229</v>
      </c>
      <c r="Q137" s="68" t="s">
        <v>1199</v>
      </c>
      <c r="R137" s="73" t="s">
        <v>67</v>
      </c>
      <c r="S137" s="73" t="s">
        <v>55</v>
      </c>
      <c r="T137" s="82">
        <v>1</v>
      </c>
      <c r="U137" s="77">
        <v>6</v>
      </c>
      <c r="V137" s="78" t="str">
        <f t="shared" si="5"/>
        <v>16</v>
      </c>
      <c r="W137" s="11"/>
      <c r="X137" s="85" t="s">
        <v>1200</v>
      </c>
      <c r="Y137" s="11"/>
      <c r="Z137" s="84" t="s">
        <v>1230</v>
      </c>
      <c r="AA137" s="62" t="e">
        <f>VLOOKUP(V137,#REF!,2,0)</f>
        <v>#REF!</v>
      </c>
      <c r="AB137" s="11"/>
      <c r="AC137" s="83" t="s">
        <v>1200</v>
      </c>
    </row>
    <row r="138" spans="1:56" ht="18" hidden="1" customHeight="1">
      <c r="A138" s="3"/>
      <c r="B138" s="65">
        <f t="shared" si="6"/>
        <v>134</v>
      </c>
      <c r="C138" s="79">
        <v>40714</v>
      </c>
      <c r="D138" s="50" t="s">
        <v>1231</v>
      </c>
      <c r="E138" s="80" t="s">
        <v>1192</v>
      </c>
      <c r="F138" s="81" t="s">
        <v>1232</v>
      </c>
      <c r="G138" s="70">
        <v>51</v>
      </c>
      <c r="H138" s="71">
        <v>30253000</v>
      </c>
      <c r="I138" s="71" t="s">
        <v>96</v>
      </c>
      <c r="J138" s="68" t="s">
        <v>1233</v>
      </c>
      <c r="K138" s="73" t="s">
        <v>1234</v>
      </c>
      <c r="L138" s="73" t="s">
        <v>1235</v>
      </c>
      <c r="M138" s="73" t="s">
        <v>721</v>
      </c>
      <c r="N138" s="74" t="s">
        <v>1236</v>
      </c>
      <c r="O138" s="73" t="s">
        <v>1237</v>
      </c>
      <c r="P138" s="73" t="s">
        <v>1238</v>
      </c>
      <c r="Q138" s="68" t="s">
        <v>1199</v>
      </c>
      <c r="R138" s="73" t="s">
        <v>109</v>
      </c>
      <c r="S138" s="73" t="s">
        <v>55</v>
      </c>
      <c r="T138" s="82">
        <v>1</v>
      </c>
      <c r="U138" s="77">
        <v>6</v>
      </c>
      <c r="V138" s="78" t="str">
        <f t="shared" si="5"/>
        <v>16</v>
      </c>
      <c r="W138" s="11"/>
      <c r="X138" s="85" t="s">
        <v>1200</v>
      </c>
      <c r="Y138" s="11"/>
      <c r="Z138" s="84" t="s">
        <v>1201</v>
      </c>
      <c r="AA138" s="62" t="e">
        <f>VLOOKUP(V138,#REF!,2,0)</f>
        <v>#REF!</v>
      </c>
      <c r="AB138" s="11"/>
      <c r="AC138" s="83" t="s">
        <v>1200</v>
      </c>
    </row>
    <row r="139" spans="1:56" ht="18" hidden="1" customHeight="1">
      <c r="A139" s="3"/>
      <c r="B139" s="65">
        <f t="shared" si="6"/>
        <v>135</v>
      </c>
      <c r="C139" s="79">
        <v>42387</v>
      </c>
      <c r="D139" s="50" t="s">
        <v>1239</v>
      </c>
      <c r="E139" s="80" t="s">
        <v>1192</v>
      </c>
      <c r="F139" s="81" t="s">
        <v>1240</v>
      </c>
      <c r="G139" s="70">
        <v>51</v>
      </c>
      <c r="H139" s="70" t="s">
        <v>1194</v>
      </c>
      <c r="I139" s="70" t="s">
        <v>37</v>
      </c>
      <c r="J139" s="68" t="s">
        <v>1241</v>
      </c>
      <c r="K139" s="73" t="s">
        <v>1242</v>
      </c>
      <c r="L139" s="73" t="s">
        <v>755</v>
      </c>
      <c r="M139" s="73" t="s">
        <v>721</v>
      </c>
      <c r="N139" s="74" t="s">
        <v>1243</v>
      </c>
      <c r="O139" s="162" t="s">
        <v>1244</v>
      </c>
      <c r="P139" s="75" t="s">
        <v>1245</v>
      </c>
      <c r="Q139" s="163" t="s">
        <v>1199</v>
      </c>
      <c r="R139" s="73" t="s">
        <v>45</v>
      </c>
      <c r="S139" s="73" t="s">
        <v>55</v>
      </c>
      <c r="T139" s="73">
        <v>1</v>
      </c>
      <c r="U139" s="77">
        <v>6</v>
      </c>
      <c r="V139" s="78" t="str">
        <f t="shared" si="5"/>
        <v>16</v>
      </c>
      <c r="W139" s="11"/>
      <c r="X139" s="85" t="s">
        <v>1200</v>
      </c>
      <c r="Y139" s="11"/>
      <c r="Z139" s="84" t="s">
        <v>1201</v>
      </c>
      <c r="AA139" s="62" t="e">
        <f>VLOOKUP(V139,#REF!,2,0)</f>
        <v>#REF!</v>
      </c>
      <c r="AB139" s="11"/>
      <c r="AC139" s="83" t="s">
        <v>1200</v>
      </c>
    </row>
    <row r="140" spans="1:56" ht="18" hidden="1" customHeight="1">
      <c r="B140" s="65">
        <f t="shared" si="6"/>
        <v>136</v>
      </c>
      <c r="C140" s="79">
        <v>43018</v>
      </c>
      <c r="D140" s="50" t="s">
        <v>1246</v>
      </c>
      <c r="E140" s="80" t="s">
        <v>1192</v>
      </c>
      <c r="F140" s="81" t="s">
        <v>1247</v>
      </c>
      <c r="G140" s="70">
        <v>51</v>
      </c>
      <c r="H140" s="70" t="s">
        <v>1248</v>
      </c>
      <c r="I140" s="70" t="s">
        <v>37</v>
      </c>
      <c r="J140" s="68" t="s">
        <v>1249</v>
      </c>
      <c r="K140" s="73" t="s">
        <v>1250</v>
      </c>
      <c r="L140" s="73" t="s">
        <v>1251</v>
      </c>
      <c r="M140" s="73" t="s">
        <v>721</v>
      </c>
      <c r="N140" s="74" t="s">
        <v>1252</v>
      </c>
      <c r="O140" s="162" t="s">
        <v>1253</v>
      </c>
      <c r="P140" s="75" t="s">
        <v>1254</v>
      </c>
      <c r="Q140" s="163" t="s">
        <v>1255</v>
      </c>
      <c r="R140" s="73" t="s">
        <v>45</v>
      </c>
      <c r="S140" s="73" t="s">
        <v>55</v>
      </c>
      <c r="T140" s="73">
        <v>1</v>
      </c>
      <c r="U140" s="77">
        <v>6</v>
      </c>
      <c r="V140" s="78" t="str">
        <f t="shared" si="5"/>
        <v>16</v>
      </c>
      <c r="W140" s="11"/>
      <c r="X140" s="85" t="s">
        <v>1200</v>
      </c>
      <c r="Y140" s="11"/>
      <c r="Z140" s="84" t="s">
        <v>1201</v>
      </c>
      <c r="AA140" s="62" t="e">
        <f>VLOOKUP(V140,#REF!,2,0)</f>
        <v>#REF!</v>
      </c>
      <c r="AB140" s="11"/>
      <c r="AC140" s="141" t="s">
        <v>1200</v>
      </c>
    </row>
    <row r="141" spans="1:56" ht="18" hidden="1" customHeight="1">
      <c r="B141" s="65">
        <f t="shared" si="6"/>
        <v>137</v>
      </c>
      <c r="C141" s="79">
        <v>40800</v>
      </c>
      <c r="D141" s="50" t="s">
        <v>1256</v>
      </c>
      <c r="E141" s="80" t="s">
        <v>1192</v>
      </c>
      <c r="F141" s="81" t="s">
        <v>1257</v>
      </c>
      <c r="G141" s="70">
        <v>51</v>
      </c>
      <c r="H141" s="70" t="s">
        <v>1258</v>
      </c>
      <c r="I141" s="70" t="s">
        <v>37</v>
      </c>
      <c r="J141" s="68" t="s">
        <v>1259</v>
      </c>
      <c r="K141" s="73" t="s">
        <v>1196</v>
      </c>
      <c r="L141" s="73" t="s">
        <v>1260</v>
      </c>
      <c r="M141" s="73" t="s">
        <v>721</v>
      </c>
      <c r="N141" s="74" t="s">
        <v>1261</v>
      </c>
      <c r="O141" s="162" t="s">
        <v>1262</v>
      </c>
      <c r="P141" s="75" t="s">
        <v>1263</v>
      </c>
      <c r="Q141" s="163" t="s">
        <v>1255</v>
      </c>
      <c r="R141" s="73" t="s">
        <v>45</v>
      </c>
      <c r="S141" s="73" t="s">
        <v>55</v>
      </c>
      <c r="T141" s="73">
        <v>1</v>
      </c>
      <c r="U141" s="77">
        <v>6</v>
      </c>
      <c r="V141" s="78" t="str">
        <f t="shared" si="5"/>
        <v>16</v>
      </c>
      <c r="W141" s="11"/>
      <c r="X141" s="85" t="s">
        <v>1200</v>
      </c>
      <c r="Y141" s="11"/>
      <c r="Z141" s="84" t="s">
        <v>1201</v>
      </c>
      <c r="AA141" s="62" t="e">
        <f>VLOOKUP(V141,#REF!,2,0)</f>
        <v>#REF!</v>
      </c>
      <c r="AB141" s="11"/>
      <c r="AC141" s="141" t="s">
        <v>1200</v>
      </c>
    </row>
    <row r="142" spans="1:56" ht="18" hidden="1" customHeight="1">
      <c r="B142" s="65">
        <f t="shared" si="6"/>
        <v>138</v>
      </c>
      <c r="C142" s="79">
        <v>35571</v>
      </c>
      <c r="D142" s="50" t="s">
        <v>1264</v>
      </c>
      <c r="E142" s="80" t="s">
        <v>1265</v>
      </c>
      <c r="F142" s="81" t="s">
        <v>1266</v>
      </c>
      <c r="G142" s="70">
        <v>55</v>
      </c>
      <c r="H142" s="71" t="s">
        <v>1267</v>
      </c>
      <c r="I142" s="71"/>
      <c r="J142" s="68" t="s">
        <v>1268</v>
      </c>
      <c r="K142" s="73" t="s">
        <v>1269</v>
      </c>
      <c r="L142" s="73" t="s">
        <v>762</v>
      </c>
      <c r="M142" s="73" t="s">
        <v>721</v>
      </c>
      <c r="N142" s="74" t="s">
        <v>1270</v>
      </c>
      <c r="O142" s="73" t="s">
        <v>1271</v>
      </c>
      <c r="P142" s="75" t="s">
        <v>1272</v>
      </c>
      <c r="Q142" s="68" t="s">
        <v>1273</v>
      </c>
      <c r="R142" s="73" t="s">
        <v>45</v>
      </c>
      <c r="S142" s="73" t="s">
        <v>46</v>
      </c>
      <c r="T142" s="82">
        <v>1</v>
      </c>
      <c r="U142" s="77">
        <v>3</v>
      </c>
      <c r="V142" s="78" t="str">
        <f t="shared" si="5"/>
        <v>13</v>
      </c>
      <c r="W142" s="11"/>
      <c r="X142" s="85" t="s">
        <v>1264</v>
      </c>
      <c r="Y142" s="11"/>
      <c r="Z142" s="84" t="s">
        <v>1274</v>
      </c>
      <c r="AA142" s="62" t="e">
        <f>VLOOKUP(V142,#REF!,2,0)</f>
        <v>#REF!</v>
      </c>
      <c r="AB142" s="11"/>
      <c r="AC142" s="83" t="s">
        <v>1264</v>
      </c>
    </row>
    <row r="143" spans="1:56" ht="18" hidden="1" customHeight="1">
      <c r="B143" s="65">
        <f t="shared" si="6"/>
        <v>139</v>
      </c>
      <c r="C143" s="79">
        <v>37246</v>
      </c>
      <c r="D143" s="50" t="s">
        <v>1275</v>
      </c>
      <c r="E143" s="80" t="s">
        <v>1265</v>
      </c>
      <c r="F143" s="81" t="s">
        <v>1276</v>
      </c>
      <c r="G143" s="70">
        <v>55</v>
      </c>
      <c r="H143" s="71" t="s">
        <v>1277</v>
      </c>
      <c r="I143" s="71" t="s">
        <v>1277</v>
      </c>
      <c r="J143" s="68" t="s">
        <v>1278</v>
      </c>
      <c r="K143" s="73" t="s">
        <v>39</v>
      </c>
      <c r="L143" s="73" t="s">
        <v>1279</v>
      </c>
      <c r="M143" s="73" t="s">
        <v>721</v>
      </c>
      <c r="N143" s="74" t="s">
        <v>1280</v>
      </c>
      <c r="O143" s="73" t="s">
        <v>1281</v>
      </c>
      <c r="P143" s="75">
        <v>1530145829</v>
      </c>
      <c r="Q143" s="68" t="s">
        <v>1273</v>
      </c>
      <c r="R143" s="73" t="s">
        <v>45</v>
      </c>
      <c r="S143" s="73" t="s">
        <v>55</v>
      </c>
      <c r="T143" s="82">
        <v>1</v>
      </c>
      <c r="U143" s="77">
        <v>3</v>
      </c>
      <c r="V143" s="78" t="str">
        <f t="shared" si="5"/>
        <v>13</v>
      </c>
      <c r="W143" s="11"/>
      <c r="X143" s="85" t="s">
        <v>1264</v>
      </c>
      <c r="Y143" s="11"/>
      <c r="Z143" s="84" t="s">
        <v>1274</v>
      </c>
      <c r="AA143" s="62" t="e">
        <f>VLOOKUP(V143,#REF!,2,0)</f>
        <v>#REF!</v>
      </c>
      <c r="AB143" s="11"/>
      <c r="AC143" s="83" t="s">
        <v>1264</v>
      </c>
    </row>
    <row r="144" spans="1:56" ht="18" hidden="1" customHeight="1">
      <c r="A144" s="3"/>
      <c r="B144" s="65">
        <f t="shared" si="6"/>
        <v>140</v>
      </c>
      <c r="C144" s="79">
        <v>38295</v>
      </c>
      <c r="D144" s="50" t="s">
        <v>1282</v>
      </c>
      <c r="E144" s="80" t="s">
        <v>1265</v>
      </c>
      <c r="F144" s="81" t="s">
        <v>1283</v>
      </c>
      <c r="G144" s="70">
        <v>53</v>
      </c>
      <c r="H144" s="71" t="s">
        <v>1284</v>
      </c>
      <c r="I144" s="71" t="s">
        <v>1285</v>
      </c>
      <c r="J144" s="68" t="s">
        <v>1286</v>
      </c>
      <c r="K144" s="73" t="s">
        <v>1287</v>
      </c>
      <c r="L144" s="73" t="s">
        <v>1288</v>
      </c>
      <c r="M144" s="73" t="s">
        <v>721</v>
      </c>
      <c r="N144" s="74" t="s">
        <v>1289</v>
      </c>
      <c r="O144" s="73" t="s">
        <v>1290</v>
      </c>
      <c r="P144" s="75" t="s">
        <v>1291</v>
      </c>
      <c r="Q144" s="68" t="s">
        <v>1273</v>
      </c>
      <c r="R144" s="73" t="s">
        <v>45</v>
      </c>
      <c r="S144" s="73" t="s">
        <v>55</v>
      </c>
      <c r="T144" s="82">
        <v>1</v>
      </c>
      <c r="U144" s="77">
        <v>3</v>
      </c>
      <c r="V144" s="78" t="str">
        <f t="shared" si="5"/>
        <v>13</v>
      </c>
      <c r="W144" s="11"/>
      <c r="X144" s="85" t="s">
        <v>1264</v>
      </c>
      <c r="Y144" s="11"/>
      <c r="Z144" s="84" t="s">
        <v>1274</v>
      </c>
      <c r="AA144" s="62" t="e">
        <f>VLOOKUP(V144,#REF!,2,0)</f>
        <v>#REF!</v>
      </c>
      <c r="AB144" s="11"/>
      <c r="AC144" s="83" t="s">
        <v>1264</v>
      </c>
    </row>
    <row r="145" spans="1:29" ht="18" hidden="1" customHeight="1">
      <c r="A145" s="3"/>
      <c r="B145" s="65">
        <f t="shared" si="6"/>
        <v>141</v>
      </c>
      <c r="C145" s="79">
        <v>41249</v>
      </c>
      <c r="D145" s="50" t="s">
        <v>1292</v>
      </c>
      <c r="E145" s="80" t="s">
        <v>1265</v>
      </c>
      <c r="F145" s="81" t="s">
        <v>1293</v>
      </c>
      <c r="G145" s="70">
        <v>51</v>
      </c>
      <c r="H145" s="71">
        <v>37248300</v>
      </c>
      <c r="I145" s="71">
        <v>37248300</v>
      </c>
      <c r="J145" s="68" t="s">
        <v>1294</v>
      </c>
      <c r="K145" s="73" t="s">
        <v>739</v>
      </c>
      <c r="L145" s="73" t="s">
        <v>1295</v>
      </c>
      <c r="M145" s="73" t="s">
        <v>721</v>
      </c>
      <c r="N145" s="74" t="s">
        <v>1296</v>
      </c>
      <c r="O145" s="73" t="s">
        <v>1297</v>
      </c>
      <c r="P145" s="75">
        <v>150172753</v>
      </c>
      <c r="Q145" s="68" t="s">
        <v>1273</v>
      </c>
      <c r="R145" s="73" t="s">
        <v>109</v>
      </c>
      <c r="S145" s="73" t="s">
        <v>55</v>
      </c>
      <c r="T145" s="82">
        <v>1</v>
      </c>
      <c r="U145" s="77">
        <v>3</v>
      </c>
      <c r="V145" s="78" t="str">
        <f t="shared" si="5"/>
        <v>13</v>
      </c>
      <c r="W145" s="11"/>
      <c r="X145" s="85" t="s">
        <v>1264</v>
      </c>
      <c r="Y145" s="11"/>
      <c r="Z145" s="84" t="s">
        <v>1274</v>
      </c>
      <c r="AA145" s="62" t="e">
        <f>VLOOKUP(V145,#REF!,2,0)</f>
        <v>#REF!</v>
      </c>
      <c r="AB145" s="11"/>
      <c r="AC145" s="83" t="s">
        <v>1264</v>
      </c>
    </row>
    <row r="146" spans="1:29" ht="18" hidden="1" customHeight="1">
      <c r="A146" s="3"/>
      <c r="B146" s="65">
        <f t="shared" si="6"/>
        <v>142</v>
      </c>
      <c r="C146" s="79">
        <v>37160</v>
      </c>
      <c r="D146" s="50" t="s">
        <v>1298</v>
      </c>
      <c r="E146" s="80" t="s">
        <v>1265</v>
      </c>
      <c r="F146" s="81" t="s">
        <v>1299</v>
      </c>
      <c r="G146" s="70">
        <v>55</v>
      </c>
      <c r="H146" s="71" t="s">
        <v>1300</v>
      </c>
      <c r="I146" s="71" t="s">
        <v>1300</v>
      </c>
      <c r="J146" s="68" t="s">
        <v>1301</v>
      </c>
      <c r="K146" s="73" t="s">
        <v>1302</v>
      </c>
      <c r="L146" s="73" t="s">
        <v>1303</v>
      </c>
      <c r="M146" s="73" t="s">
        <v>721</v>
      </c>
      <c r="N146" s="74" t="s">
        <v>1304</v>
      </c>
      <c r="O146" s="73" t="s">
        <v>1305</v>
      </c>
      <c r="P146" s="75" t="s">
        <v>1306</v>
      </c>
      <c r="Q146" s="68" t="s">
        <v>1273</v>
      </c>
      <c r="R146" s="73" t="s">
        <v>45</v>
      </c>
      <c r="S146" s="73" t="s">
        <v>55</v>
      </c>
      <c r="T146" s="82">
        <v>1</v>
      </c>
      <c r="U146" s="77">
        <v>3</v>
      </c>
      <c r="V146" s="78" t="str">
        <f t="shared" si="5"/>
        <v>13</v>
      </c>
      <c r="W146" s="11"/>
      <c r="X146" s="85" t="s">
        <v>1264</v>
      </c>
      <c r="Y146" s="11"/>
      <c r="Z146" s="84" t="s">
        <v>1274</v>
      </c>
      <c r="AA146" s="62" t="e">
        <f>VLOOKUP(V146,#REF!,2,0)</f>
        <v>#REF!</v>
      </c>
      <c r="AB146" s="11"/>
      <c r="AC146" s="83" t="s">
        <v>1264</v>
      </c>
    </row>
    <row r="147" spans="1:29" ht="18" hidden="1" customHeight="1">
      <c r="A147" s="3"/>
      <c r="B147" s="65">
        <f t="shared" si="6"/>
        <v>143</v>
      </c>
      <c r="C147" s="79">
        <v>42275</v>
      </c>
      <c r="D147" s="50" t="s">
        <v>1307</v>
      </c>
      <c r="E147" s="80" t="s">
        <v>1265</v>
      </c>
      <c r="F147" s="81" t="s">
        <v>1308</v>
      </c>
      <c r="G147" s="70">
        <v>55</v>
      </c>
      <c r="H147" s="71">
        <v>34305200</v>
      </c>
      <c r="I147" s="71" t="s">
        <v>37</v>
      </c>
      <c r="J147" s="68" t="s">
        <v>1309</v>
      </c>
      <c r="K147" s="73" t="s">
        <v>1310</v>
      </c>
      <c r="L147" s="73" t="s">
        <v>1311</v>
      </c>
      <c r="M147" s="73" t="s">
        <v>721</v>
      </c>
      <c r="N147" s="74" t="s">
        <v>1312</v>
      </c>
      <c r="O147" s="73" t="s">
        <v>1313</v>
      </c>
      <c r="P147" s="75" t="s">
        <v>1314</v>
      </c>
      <c r="Q147" s="68" t="s">
        <v>1315</v>
      </c>
      <c r="R147" s="73" t="s">
        <v>45</v>
      </c>
      <c r="S147" s="73" t="s">
        <v>55</v>
      </c>
      <c r="T147" s="73">
        <v>1</v>
      </c>
      <c r="U147" s="77">
        <v>3</v>
      </c>
      <c r="V147" s="78" t="str">
        <f t="shared" si="5"/>
        <v>13</v>
      </c>
      <c r="W147" s="11"/>
      <c r="X147" s="85" t="s">
        <v>1264</v>
      </c>
      <c r="Y147" s="11"/>
      <c r="Z147" s="84" t="s">
        <v>1274</v>
      </c>
      <c r="AA147" s="62" t="e">
        <f>VLOOKUP(V147,#REF!,2,0)</f>
        <v>#REF!</v>
      </c>
      <c r="AB147" s="11"/>
      <c r="AC147" s="83" t="s">
        <v>1264</v>
      </c>
    </row>
    <row r="148" spans="1:29" ht="18" hidden="1" customHeight="1">
      <c r="A148" s="3"/>
      <c r="B148" s="65">
        <f t="shared" si="6"/>
        <v>144</v>
      </c>
      <c r="C148" s="79">
        <v>36648</v>
      </c>
      <c r="D148" s="50" t="s">
        <v>1316</v>
      </c>
      <c r="E148" s="80" t="s">
        <v>1317</v>
      </c>
      <c r="F148" s="81" t="s">
        <v>1318</v>
      </c>
      <c r="G148" s="70">
        <v>11</v>
      </c>
      <c r="H148" s="71" t="s">
        <v>1319</v>
      </c>
      <c r="I148" s="71" t="s">
        <v>1320</v>
      </c>
      <c r="J148" s="68" t="s">
        <v>1321</v>
      </c>
      <c r="K148" s="73" t="s">
        <v>1322</v>
      </c>
      <c r="L148" s="73" t="s">
        <v>116</v>
      </c>
      <c r="M148" s="73" t="s">
        <v>63</v>
      </c>
      <c r="N148" s="74" t="s">
        <v>1323</v>
      </c>
      <c r="O148" s="73" t="s">
        <v>1324</v>
      </c>
      <c r="P148" s="75">
        <v>117227351111</v>
      </c>
      <c r="Q148" s="68" t="s">
        <v>1325</v>
      </c>
      <c r="R148" s="73" t="s">
        <v>286</v>
      </c>
      <c r="S148" s="73" t="s">
        <v>46</v>
      </c>
      <c r="T148" s="82">
        <v>2</v>
      </c>
      <c r="U148" s="77">
        <v>2</v>
      </c>
      <c r="V148" s="78" t="str">
        <f t="shared" si="5"/>
        <v>22</v>
      </c>
      <c r="W148" s="11"/>
      <c r="X148" s="85" t="s">
        <v>1316</v>
      </c>
      <c r="Y148" s="11"/>
      <c r="Z148" s="84" t="s">
        <v>1326</v>
      </c>
      <c r="AA148" s="62" t="e">
        <f>VLOOKUP(V148,#REF!,2,0)</f>
        <v>#REF!</v>
      </c>
      <c r="AB148" s="11"/>
      <c r="AC148" s="83" t="s">
        <v>1316</v>
      </c>
    </row>
    <row r="149" spans="1:29" ht="17.25" hidden="1" customHeight="1">
      <c r="A149" s="3"/>
      <c r="B149" s="65">
        <f t="shared" si="6"/>
        <v>145</v>
      </c>
      <c r="C149" s="79">
        <v>36783</v>
      </c>
      <c r="D149" s="50" t="s">
        <v>1327</v>
      </c>
      <c r="E149" s="80" t="s">
        <v>1317</v>
      </c>
      <c r="F149" s="81" t="s">
        <v>1328</v>
      </c>
      <c r="G149" s="70">
        <v>11</v>
      </c>
      <c r="H149" s="71" t="s">
        <v>1329</v>
      </c>
      <c r="I149" s="71" t="s">
        <v>1329</v>
      </c>
      <c r="J149" s="68" t="s">
        <v>1330</v>
      </c>
      <c r="K149" s="73" t="s">
        <v>1331</v>
      </c>
      <c r="L149" s="73" t="s">
        <v>1332</v>
      </c>
      <c r="M149" s="73" t="s">
        <v>63</v>
      </c>
      <c r="N149" s="74">
        <v>7024110</v>
      </c>
      <c r="O149" s="73" t="s">
        <v>1333</v>
      </c>
      <c r="P149" s="75">
        <v>336654100110</v>
      </c>
      <c r="Q149" s="68" t="s">
        <v>1325</v>
      </c>
      <c r="R149" s="73" t="s">
        <v>286</v>
      </c>
      <c r="S149" s="73" t="s">
        <v>55</v>
      </c>
      <c r="T149" s="82">
        <v>2</v>
      </c>
      <c r="U149" s="77">
        <v>2</v>
      </c>
      <c r="V149" s="78" t="str">
        <f t="shared" si="5"/>
        <v>22</v>
      </c>
      <c r="W149" s="11"/>
      <c r="X149" s="85" t="s">
        <v>1316</v>
      </c>
      <c r="Y149" s="11"/>
      <c r="Z149" s="84" t="s">
        <v>1326</v>
      </c>
      <c r="AA149" s="62" t="e">
        <f>VLOOKUP(V149,#REF!,2,0)</f>
        <v>#REF!</v>
      </c>
      <c r="AB149" s="11"/>
      <c r="AC149" s="83" t="s">
        <v>1316</v>
      </c>
    </row>
    <row r="150" spans="1:29" ht="18" hidden="1" customHeight="1">
      <c r="A150" s="3"/>
      <c r="B150" s="65">
        <f t="shared" si="6"/>
        <v>146</v>
      </c>
      <c r="C150" s="79">
        <v>37961</v>
      </c>
      <c r="D150" s="50" t="s">
        <v>1334</v>
      </c>
      <c r="E150" s="80" t="s">
        <v>1317</v>
      </c>
      <c r="F150" s="81" t="s">
        <v>1335</v>
      </c>
      <c r="G150" s="70">
        <v>12</v>
      </c>
      <c r="H150" s="71" t="s">
        <v>1336</v>
      </c>
      <c r="I150" s="71" t="s">
        <v>1337</v>
      </c>
      <c r="J150" s="68" t="s">
        <v>1338</v>
      </c>
      <c r="K150" s="73" t="s">
        <v>39</v>
      </c>
      <c r="L150" s="73" t="s">
        <v>1339</v>
      </c>
      <c r="M150" s="73" t="s">
        <v>63</v>
      </c>
      <c r="N150" s="74" t="s">
        <v>1340</v>
      </c>
      <c r="O150" s="73" t="s">
        <v>1341</v>
      </c>
      <c r="P150" s="75">
        <v>688239269115</v>
      </c>
      <c r="Q150" s="68" t="s">
        <v>1325</v>
      </c>
      <c r="R150" s="73" t="s">
        <v>45</v>
      </c>
      <c r="S150" s="73" t="s">
        <v>55</v>
      </c>
      <c r="T150" s="82">
        <v>2</v>
      </c>
      <c r="U150" s="77">
        <v>2</v>
      </c>
      <c r="V150" s="78" t="str">
        <f t="shared" si="5"/>
        <v>22</v>
      </c>
      <c r="W150" s="11"/>
      <c r="X150" s="85" t="s">
        <v>1316</v>
      </c>
      <c r="Y150" s="11"/>
      <c r="Z150" s="84" t="s">
        <v>1326</v>
      </c>
      <c r="AA150" s="62" t="e">
        <f>VLOOKUP(V150,#REF!,2,0)</f>
        <v>#REF!</v>
      </c>
      <c r="AB150" s="11"/>
      <c r="AC150" s="83" t="s">
        <v>1316</v>
      </c>
    </row>
    <row r="151" spans="1:29" ht="18" hidden="1" customHeight="1">
      <c r="A151" s="3"/>
      <c r="B151" s="65">
        <f t="shared" si="6"/>
        <v>147</v>
      </c>
      <c r="C151" s="79">
        <v>40542</v>
      </c>
      <c r="D151" s="50" t="s">
        <v>1342</v>
      </c>
      <c r="E151" s="80" t="s">
        <v>1317</v>
      </c>
      <c r="F151" s="81" t="s">
        <v>1343</v>
      </c>
      <c r="G151" s="70">
        <v>12</v>
      </c>
      <c r="H151" s="71" t="s">
        <v>1344</v>
      </c>
      <c r="I151" s="71" t="s">
        <v>96</v>
      </c>
      <c r="J151" s="68" t="s">
        <v>1345</v>
      </c>
      <c r="K151" s="73" t="s">
        <v>1346</v>
      </c>
      <c r="L151" s="73" t="s">
        <v>1347</v>
      </c>
      <c r="M151" s="73" t="s">
        <v>63</v>
      </c>
      <c r="N151" s="74" t="s">
        <v>1348</v>
      </c>
      <c r="O151" s="73" t="s">
        <v>1349</v>
      </c>
      <c r="P151" s="75">
        <v>645542280114</v>
      </c>
      <c r="Q151" s="68" t="s">
        <v>1325</v>
      </c>
      <c r="R151" s="73" t="s">
        <v>67</v>
      </c>
      <c r="S151" s="73" t="s">
        <v>55</v>
      </c>
      <c r="T151" s="82">
        <v>2</v>
      </c>
      <c r="U151" s="77">
        <v>2</v>
      </c>
      <c r="V151" s="78" t="str">
        <f t="shared" si="5"/>
        <v>22</v>
      </c>
      <c r="W151" s="11"/>
      <c r="X151" s="85" t="s">
        <v>1316</v>
      </c>
      <c r="Y151" s="11"/>
      <c r="Z151" s="84" t="s">
        <v>1326</v>
      </c>
      <c r="AA151" s="62" t="e">
        <f>VLOOKUP(V151,#REF!,2,0)</f>
        <v>#REF!</v>
      </c>
      <c r="AB151" s="11"/>
      <c r="AC151" s="83" t="s">
        <v>1316</v>
      </c>
    </row>
    <row r="152" spans="1:29" ht="18" customHeight="1">
      <c r="A152" s="3"/>
      <c r="B152" s="65">
        <f t="shared" si="6"/>
        <v>148</v>
      </c>
      <c r="C152" s="79">
        <v>35445</v>
      </c>
      <c r="D152" s="50" t="s">
        <v>1350</v>
      </c>
      <c r="E152" s="80" t="s">
        <v>1351</v>
      </c>
      <c r="F152" s="81" t="s">
        <v>1352</v>
      </c>
      <c r="G152" s="70">
        <v>83</v>
      </c>
      <c r="H152" s="71">
        <v>35159100</v>
      </c>
      <c r="I152" s="71">
        <v>32447007</v>
      </c>
      <c r="J152" s="68" t="s">
        <v>1353</v>
      </c>
      <c r="K152" s="73" t="s">
        <v>1354</v>
      </c>
      <c r="L152" s="73" t="s">
        <v>1355</v>
      </c>
      <c r="M152" s="73" t="s">
        <v>438</v>
      </c>
      <c r="N152" s="74" t="s">
        <v>1356</v>
      </c>
      <c r="O152" s="73" t="s">
        <v>1357</v>
      </c>
      <c r="P152" s="75" t="s">
        <v>1358</v>
      </c>
      <c r="Q152" s="68" t="s">
        <v>1359</v>
      </c>
      <c r="R152" s="73" t="s">
        <v>286</v>
      </c>
      <c r="S152" s="73" t="s">
        <v>46</v>
      </c>
      <c r="T152" s="82">
        <v>4</v>
      </c>
      <c r="U152" s="77">
        <v>3</v>
      </c>
      <c r="V152" s="78" t="str">
        <f t="shared" si="5"/>
        <v>43</v>
      </c>
      <c r="W152" s="11"/>
      <c r="X152" s="85" t="s">
        <v>1350</v>
      </c>
      <c r="Y152" s="11"/>
      <c r="Z152" s="84" t="s">
        <v>1360</v>
      </c>
      <c r="AA152" s="62" t="e">
        <f>VLOOKUP(V152,#REF!,2,0)</f>
        <v>#REF!</v>
      </c>
      <c r="AB152" s="11"/>
      <c r="AC152" s="83" t="s">
        <v>1350</v>
      </c>
    </row>
    <row r="153" spans="1:29" ht="18" customHeight="1">
      <c r="A153" s="3"/>
      <c r="B153" s="65">
        <f t="shared" si="6"/>
        <v>149</v>
      </c>
      <c r="C153" s="79">
        <v>38852</v>
      </c>
      <c r="D153" s="50" t="s">
        <v>1361</v>
      </c>
      <c r="E153" s="80" t="s">
        <v>1351</v>
      </c>
      <c r="F153" s="81" t="s">
        <v>1362</v>
      </c>
      <c r="G153" s="70">
        <v>83</v>
      </c>
      <c r="H153" s="71">
        <v>35159191</v>
      </c>
      <c r="I153" s="71">
        <v>30159199</v>
      </c>
      <c r="J153" s="68" t="s">
        <v>1363</v>
      </c>
      <c r="K153" s="73" t="s">
        <v>1354</v>
      </c>
      <c r="L153" s="73" t="s">
        <v>1355</v>
      </c>
      <c r="M153" s="73" t="s">
        <v>438</v>
      </c>
      <c r="N153" s="74" t="s">
        <v>1364</v>
      </c>
      <c r="O153" s="73" t="s">
        <v>1365</v>
      </c>
      <c r="P153" s="75" t="s">
        <v>1366</v>
      </c>
      <c r="Q153" s="68" t="s">
        <v>1359</v>
      </c>
      <c r="R153" s="73" t="s">
        <v>1367</v>
      </c>
      <c r="S153" s="73" t="s">
        <v>55</v>
      </c>
      <c r="T153" s="82">
        <v>4</v>
      </c>
      <c r="U153" s="77">
        <v>3</v>
      </c>
      <c r="V153" s="78" t="str">
        <f t="shared" si="5"/>
        <v>43</v>
      </c>
      <c r="W153" s="11"/>
      <c r="X153" s="85" t="s">
        <v>1350</v>
      </c>
      <c r="Y153" s="11"/>
      <c r="Z153" s="84" t="s">
        <v>1360</v>
      </c>
      <c r="AA153" s="62" t="e">
        <f>VLOOKUP(V153,#REF!,2,0)</f>
        <v>#REF!</v>
      </c>
      <c r="AB153" s="11"/>
      <c r="AC153" s="83" t="s">
        <v>1350</v>
      </c>
    </row>
    <row r="154" spans="1:29" ht="18" customHeight="1">
      <c r="A154" s="3"/>
      <c r="B154" s="65">
        <f t="shared" si="6"/>
        <v>150</v>
      </c>
      <c r="C154" s="79">
        <v>41996</v>
      </c>
      <c r="D154" s="50" t="s">
        <v>1368</v>
      </c>
      <c r="E154" s="80" t="s">
        <v>1351</v>
      </c>
      <c r="F154" s="81" t="s">
        <v>1369</v>
      </c>
      <c r="G154" s="70">
        <v>83</v>
      </c>
      <c r="H154" s="71" t="s">
        <v>1370</v>
      </c>
      <c r="I154" s="71" t="s">
        <v>37</v>
      </c>
      <c r="J154" s="68" t="s">
        <v>1371</v>
      </c>
      <c r="K154" s="73" t="s">
        <v>39</v>
      </c>
      <c r="L154" s="73" t="s">
        <v>1372</v>
      </c>
      <c r="M154" s="73" t="s">
        <v>438</v>
      </c>
      <c r="N154" s="74" t="s">
        <v>1373</v>
      </c>
      <c r="O154" s="73" t="s">
        <v>1374</v>
      </c>
      <c r="P154" s="75" t="s">
        <v>1375</v>
      </c>
      <c r="Q154" s="68" t="s">
        <v>1359</v>
      </c>
      <c r="R154" s="73" t="s">
        <v>510</v>
      </c>
      <c r="S154" s="73" t="s">
        <v>55</v>
      </c>
      <c r="T154" s="73">
        <v>4</v>
      </c>
      <c r="U154" s="77">
        <v>3</v>
      </c>
      <c r="V154" s="78" t="str">
        <f t="shared" si="5"/>
        <v>43</v>
      </c>
      <c r="W154" s="11"/>
      <c r="X154" s="85" t="s">
        <v>1350</v>
      </c>
      <c r="Y154" s="11"/>
      <c r="Z154" s="84" t="s">
        <v>1360</v>
      </c>
      <c r="AA154" s="62" t="e">
        <f>VLOOKUP(V154,#REF!,2,0)</f>
        <v>#REF!</v>
      </c>
      <c r="AB154" s="11"/>
      <c r="AC154" s="83" t="s">
        <v>1350</v>
      </c>
    </row>
    <row r="155" spans="1:29" ht="18" customHeight="1">
      <c r="A155" s="3"/>
      <c r="B155" s="65">
        <f t="shared" si="6"/>
        <v>151</v>
      </c>
      <c r="C155" s="79">
        <v>41991</v>
      </c>
      <c r="D155" s="50" t="s">
        <v>1376</v>
      </c>
      <c r="E155" s="80" t="s">
        <v>1351</v>
      </c>
      <c r="F155" s="81" t="s">
        <v>1377</v>
      </c>
      <c r="G155" s="70">
        <v>83</v>
      </c>
      <c r="H155" s="71" t="s">
        <v>1378</v>
      </c>
      <c r="I155" s="71" t="s">
        <v>37</v>
      </c>
      <c r="J155" s="68" t="s">
        <v>1379</v>
      </c>
      <c r="K155" s="73" t="s">
        <v>1380</v>
      </c>
      <c r="L155" s="73" t="s">
        <v>1381</v>
      </c>
      <c r="M155" s="73" t="s">
        <v>438</v>
      </c>
      <c r="N155" s="74" t="s">
        <v>1382</v>
      </c>
      <c r="O155" s="73" t="s">
        <v>1383</v>
      </c>
      <c r="P155" s="75" t="s">
        <v>1384</v>
      </c>
      <c r="Q155" s="68" t="s">
        <v>1359</v>
      </c>
      <c r="R155" s="73" t="s">
        <v>45</v>
      </c>
      <c r="S155" s="73" t="s">
        <v>55</v>
      </c>
      <c r="T155" s="82">
        <v>4</v>
      </c>
      <c r="U155" s="77">
        <v>3</v>
      </c>
      <c r="V155" s="78" t="str">
        <f t="shared" si="5"/>
        <v>43</v>
      </c>
      <c r="W155" s="11"/>
      <c r="X155" s="85" t="s">
        <v>1350</v>
      </c>
      <c r="Y155" s="11"/>
      <c r="Z155" s="84" t="s">
        <v>1360</v>
      </c>
      <c r="AA155" s="62" t="e">
        <f>VLOOKUP(V155,#REF!,2,0)</f>
        <v>#REF!</v>
      </c>
      <c r="AB155" s="11"/>
      <c r="AC155" s="83" t="s">
        <v>1350</v>
      </c>
    </row>
    <row r="156" spans="1:29" ht="18" hidden="1" customHeight="1">
      <c r="A156" s="3"/>
      <c r="B156" s="65">
        <f t="shared" si="6"/>
        <v>152</v>
      </c>
      <c r="C156" s="79">
        <v>37237</v>
      </c>
      <c r="D156" s="50" t="s">
        <v>1385</v>
      </c>
      <c r="E156" s="80" t="s">
        <v>1386</v>
      </c>
      <c r="F156" s="81" t="s">
        <v>1387</v>
      </c>
      <c r="G156" s="70">
        <v>85</v>
      </c>
      <c r="H156" s="71" t="s">
        <v>1388</v>
      </c>
      <c r="I156" s="71" t="s">
        <v>1388</v>
      </c>
      <c r="J156" s="68" t="s">
        <v>1389</v>
      </c>
      <c r="K156" s="73" t="s">
        <v>1390</v>
      </c>
      <c r="L156" s="73" t="s">
        <v>1391</v>
      </c>
      <c r="M156" s="73" t="s">
        <v>1392</v>
      </c>
      <c r="N156" s="74" t="s">
        <v>1393</v>
      </c>
      <c r="O156" s="73" t="s">
        <v>1394</v>
      </c>
      <c r="P156" s="75" t="s">
        <v>1395</v>
      </c>
      <c r="Q156" s="68" t="s">
        <v>1396</v>
      </c>
      <c r="R156" s="73" t="s">
        <v>45</v>
      </c>
      <c r="S156" s="73" t="s">
        <v>46</v>
      </c>
      <c r="T156" s="82">
        <v>4</v>
      </c>
      <c r="U156" s="77">
        <v>5</v>
      </c>
      <c r="V156" s="78" t="str">
        <f t="shared" si="5"/>
        <v>45</v>
      </c>
      <c r="W156" s="11"/>
      <c r="X156" s="85" t="s">
        <v>1385</v>
      </c>
      <c r="Y156" s="11"/>
      <c r="Z156" s="84" t="s">
        <v>1397</v>
      </c>
      <c r="AA156" s="62" t="e">
        <f>VLOOKUP(V156,#REF!,2,0)</f>
        <v>#REF!</v>
      </c>
      <c r="AB156" s="11"/>
      <c r="AC156" s="83" t="s">
        <v>1385</v>
      </c>
    </row>
    <row r="157" spans="1:29" ht="18" hidden="1" customHeight="1">
      <c r="A157" s="3"/>
      <c r="B157" s="65">
        <f t="shared" si="6"/>
        <v>153</v>
      </c>
      <c r="C157" s="79">
        <v>36277</v>
      </c>
      <c r="D157" s="50" t="s">
        <v>1398</v>
      </c>
      <c r="E157" s="80" t="s">
        <v>1399</v>
      </c>
      <c r="F157" s="81" t="s">
        <v>1400</v>
      </c>
      <c r="G157" s="70">
        <v>84</v>
      </c>
      <c r="H157" s="71" t="s">
        <v>1401</v>
      </c>
      <c r="I157" s="71" t="s">
        <v>1401</v>
      </c>
      <c r="J157" s="68" t="s">
        <v>1402</v>
      </c>
      <c r="K157" s="73" t="s">
        <v>1403</v>
      </c>
      <c r="L157" s="73" t="s">
        <v>1404</v>
      </c>
      <c r="M157" s="73" t="s">
        <v>1405</v>
      </c>
      <c r="N157" s="74" t="s">
        <v>1406</v>
      </c>
      <c r="O157" s="73" t="s">
        <v>1407</v>
      </c>
      <c r="P157" s="75" t="s">
        <v>1408</v>
      </c>
      <c r="Q157" s="68" t="s">
        <v>1409</v>
      </c>
      <c r="R157" s="73" t="s">
        <v>67</v>
      </c>
      <c r="S157" s="73" t="s">
        <v>46</v>
      </c>
      <c r="T157" s="82">
        <v>4</v>
      </c>
      <c r="U157" s="77">
        <v>4</v>
      </c>
      <c r="V157" s="78" t="str">
        <f t="shared" si="5"/>
        <v>44</v>
      </c>
      <c r="W157" s="11"/>
      <c r="X157" s="85" t="s">
        <v>1398</v>
      </c>
      <c r="Y157" s="11"/>
      <c r="Z157" s="84" t="s">
        <v>1410</v>
      </c>
      <c r="AA157" s="62" t="e">
        <f>VLOOKUP(V157,#REF!,2,0)</f>
        <v>#REF!</v>
      </c>
      <c r="AB157" s="11"/>
      <c r="AC157" s="83" t="s">
        <v>1398</v>
      </c>
    </row>
    <row r="158" spans="1:29" ht="18" hidden="1" customHeight="1">
      <c r="A158" s="3"/>
      <c r="B158" s="65">
        <f t="shared" si="6"/>
        <v>154</v>
      </c>
      <c r="C158" s="79">
        <v>41548</v>
      </c>
      <c r="D158" s="50" t="s">
        <v>1411</v>
      </c>
      <c r="E158" s="80" t="s">
        <v>1399</v>
      </c>
      <c r="F158" s="81" t="s">
        <v>1412</v>
      </c>
      <c r="G158" s="70">
        <v>84</v>
      </c>
      <c r="H158" s="71" t="s">
        <v>1413</v>
      </c>
      <c r="I158" s="71" t="s">
        <v>37</v>
      </c>
      <c r="J158" s="68" t="s">
        <v>1414</v>
      </c>
      <c r="K158" s="73" t="s">
        <v>1415</v>
      </c>
      <c r="L158" s="73" t="s">
        <v>1404</v>
      </c>
      <c r="M158" s="73" t="s">
        <v>1405</v>
      </c>
      <c r="N158" s="74" t="s">
        <v>1416</v>
      </c>
      <c r="O158" s="73" t="s">
        <v>1417</v>
      </c>
      <c r="P158" s="75" t="s">
        <v>1418</v>
      </c>
      <c r="Q158" s="68" t="s">
        <v>1419</v>
      </c>
      <c r="R158" s="73" t="s">
        <v>45</v>
      </c>
      <c r="S158" s="73" t="s">
        <v>55</v>
      </c>
      <c r="T158" s="82">
        <v>4</v>
      </c>
      <c r="U158" s="77">
        <v>4</v>
      </c>
      <c r="V158" s="78" t="str">
        <f t="shared" si="5"/>
        <v>44</v>
      </c>
      <c r="W158" s="11"/>
      <c r="X158" s="85" t="s">
        <v>1398</v>
      </c>
      <c r="Y158" s="11"/>
      <c r="Z158" s="84" t="s">
        <v>1410</v>
      </c>
      <c r="AA158" s="62" t="e">
        <f>VLOOKUP(V158,#REF!,2,0)</f>
        <v>#REF!</v>
      </c>
      <c r="AB158" s="11"/>
      <c r="AC158" s="83" t="s">
        <v>1398</v>
      </c>
    </row>
    <row r="159" spans="1:29" ht="18" hidden="1" customHeight="1">
      <c r="A159" s="3"/>
      <c r="B159" s="65">
        <f t="shared" si="6"/>
        <v>155</v>
      </c>
      <c r="C159" s="79">
        <v>41547</v>
      </c>
      <c r="D159" s="50" t="s">
        <v>1420</v>
      </c>
      <c r="E159" s="80" t="s">
        <v>1399</v>
      </c>
      <c r="F159" s="81" t="s">
        <v>1421</v>
      </c>
      <c r="G159" s="70">
        <v>84</v>
      </c>
      <c r="H159" s="71" t="s">
        <v>1413</v>
      </c>
      <c r="I159" s="71" t="s">
        <v>37</v>
      </c>
      <c r="J159" s="81" t="s">
        <v>1422</v>
      </c>
      <c r="K159" s="73" t="s">
        <v>1415</v>
      </c>
      <c r="L159" s="73" t="s">
        <v>1404</v>
      </c>
      <c r="M159" s="73" t="s">
        <v>1405</v>
      </c>
      <c r="N159" s="74" t="s">
        <v>1416</v>
      </c>
      <c r="O159" s="73" t="s">
        <v>1423</v>
      </c>
      <c r="P159" s="75" t="s">
        <v>1424</v>
      </c>
      <c r="Q159" s="68" t="s">
        <v>1419</v>
      </c>
      <c r="R159" s="117" t="s">
        <v>316</v>
      </c>
      <c r="S159" s="73" t="s">
        <v>55</v>
      </c>
      <c r="T159" s="73">
        <v>4</v>
      </c>
      <c r="U159" s="77">
        <v>4</v>
      </c>
      <c r="V159" s="78" t="str">
        <f t="shared" si="5"/>
        <v>44</v>
      </c>
      <c r="W159" s="11"/>
      <c r="X159" s="83" t="s">
        <v>1398</v>
      </c>
      <c r="Y159" s="11"/>
      <c r="Z159" s="84" t="s">
        <v>1410</v>
      </c>
      <c r="AA159" s="62" t="e">
        <f>VLOOKUP(V159,#REF!,2,0)</f>
        <v>#REF!</v>
      </c>
      <c r="AB159" s="11"/>
      <c r="AC159" s="83" t="s">
        <v>1398</v>
      </c>
    </row>
    <row r="160" spans="1:29" ht="18" customHeight="1">
      <c r="B160" s="65">
        <f t="shared" si="6"/>
        <v>156</v>
      </c>
      <c r="C160" s="79">
        <v>36503</v>
      </c>
      <c r="D160" s="50" t="s">
        <v>1425</v>
      </c>
      <c r="E160" s="164" t="s">
        <v>1426</v>
      </c>
      <c r="F160" s="165" t="s">
        <v>1427</v>
      </c>
      <c r="G160" s="70">
        <v>83</v>
      </c>
      <c r="H160" s="118" t="s">
        <v>1428</v>
      </c>
      <c r="I160" s="118" t="s">
        <v>37</v>
      </c>
      <c r="J160" s="165" t="s">
        <v>1429</v>
      </c>
      <c r="K160" s="118" t="s">
        <v>1430</v>
      </c>
      <c r="L160" s="118" t="s">
        <v>1431</v>
      </c>
      <c r="M160" s="118" t="s">
        <v>438</v>
      </c>
      <c r="N160" s="118" t="s">
        <v>1432</v>
      </c>
      <c r="O160" s="118" t="s">
        <v>1433</v>
      </c>
      <c r="P160" s="118" t="s">
        <v>1434</v>
      </c>
      <c r="Q160" s="165" t="s">
        <v>1435</v>
      </c>
      <c r="R160" s="118" t="s">
        <v>45</v>
      </c>
      <c r="S160" s="118" t="s">
        <v>46</v>
      </c>
      <c r="T160" s="73">
        <v>4</v>
      </c>
      <c r="U160" s="77">
        <v>3</v>
      </c>
      <c r="V160" s="78" t="str">
        <f t="shared" si="5"/>
        <v>43</v>
      </c>
      <c r="W160" s="11"/>
      <c r="X160" s="166" t="s">
        <v>1425</v>
      </c>
      <c r="Y160" s="12"/>
      <c r="Z160" s="167" t="s">
        <v>1436</v>
      </c>
      <c r="AA160" s="62" t="e">
        <f>VLOOKUP(V160,#REF!,2,0)</f>
        <v>#REF!</v>
      </c>
      <c r="AB160" s="12"/>
      <c r="AC160" s="83" t="s">
        <v>1425</v>
      </c>
    </row>
    <row r="161" spans="1:29" s="13" customFormat="1" ht="18" hidden="1" customHeight="1">
      <c r="B161" s="65">
        <f t="shared" si="6"/>
        <v>157</v>
      </c>
      <c r="C161" s="79">
        <v>44679</v>
      </c>
      <c r="D161" s="50" t="s">
        <v>1437</v>
      </c>
      <c r="E161" s="164" t="s">
        <v>1426</v>
      </c>
      <c r="F161" s="165" t="s">
        <v>1438</v>
      </c>
      <c r="G161" s="70">
        <v>87</v>
      </c>
      <c r="H161" s="118" t="s">
        <v>1439</v>
      </c>
      <c r="I161" s="118" t="s">
        <v>37</v>
      </c>
      <c r="J161" s="165" t="s">
        <v>1440</v>
      </c>
      <c r="K161" s="118" t="s">
        <v>1441</v>
      </c>
      <c r="L161" s="118" t="s">
        <v>1442</v>
      </c>
      <c r="M161" s="118" t="s">
        <v>211</v>
      </c>
      <c r="N161" s="118" t="s">
        <v>1443</v>
      </c>
      <c r="O161" s="118" t="s">
        <v>1444</v>
      </c>
      <c r="P161" s="118" t="s">
        <v>1445</v>
      </c>
      <c r="Q161" s="165" t="s">
        <v>1446</v>
      </c>
      <c r="R161" s="118" t="s">
        <v>45</v>
      </c>
      <c r="S161" s="118" t="s">
        <v>55</v>
      </c>
      <c r="T161" s="73">
        <v>4</v>
      </c>
      <c r="U161" s="77">
        <v>3</v>
      </c>
      <c r="V161" s="78" t="str">
        <f t="shared" si="5"/>
        <v>43</v>
      </c>
      <c r="W161" s="11"/>
      <c r="X161" s="166" t="s">
        <v>1425</v>
      </c>
      <c r="Y161" s="12"/>
      <c r="Z161" s="167" t="s">
        <v>1436</v>
      </c>
      <c r="AA161" s="62" t="e">
        <f>VLOOKUP(V161,#REF!,2,0)</f>
        <v>#REF!</v>
      </c>
      <c r="AB161" s="12"/>
      <c r="AC161" s="141" t="s">
        <v>1425</v>
      </c>
    </row>
    <row r="162" spans="1:29" s="13" customFormat="1" ht="18" customHeight="1">
      <c r="B162" s="65">
        <f t="shared" si="6"/>
        <v>158</v>
      </c>
      <c r="C162" s="79">
        <v>39465</v>
      </c>
      <c r="D162" s="50" t="s">
        <v>1447</v>
      </c>
      <c r="E162" s="80" t="s">
        <v>1448</v>
      </c>
      <c r="F162" s="81" t="s">
        <v>1449</v>
      </c>
      <c r="G162" s="70">
        <v>75</v>
      </c>
      <c r="H162" s="71" t="s">
        <v>1450</v>
      </c>
      <c r="I162" s="71" t="s">
        <v>1450</v>
      </c>
      <c r="J162" s="68" t="s">
        <v>1451</v>
      </c>
      <c r="K162" s="73" t="s">
        <v>334</v>
      </c>
      <c r="L162" s="73" t="s">
        <v>1452</v>
      </c>
      <c r="M162" s="73" t="s">
        <v>392</v>
      </c>
      <c r="N162" s="74" t="s">
        <v>1453</v>
      </c>
      <c r="O162" s="73" t="s">
        <v>1454</v>
      </c>
      <c r="P162" s="75" t="s">
        <v>1455</v>
      </c>
      <c r="Q162" s="68" t="s">
        <v>1456</v>
      </c>
      <c r="R162" s="73" t="s">
        <v>45</v>
      </c>
      <c r="S162" s="73" t="s">
        <v>46</v>
      </c>
      <c r="T162" s="82">
        <v>4</v>
      </c>
      <c r="U162" s="77">
        <v>2</v>
      </c>
      <c r="V162" s="78" t="str">
        <f t="shared" si="5"/>
        <v>42</v>
      </c>
      <c r="W162" s="11"/>
      <c r="X162" s="85" t="s">
        <v>1447</v>
      </c>
      <c r="Y162" s="11"/>
      <c r="Z162" s="84" t="s">
        <v>1457</v>
      </c>
      <c r="AA162" s="62" t="e">
        <f>VLOOKUP(V162,#REF!,2,0)</f>
        <v>#REF!</v>
      </c>
      <c r="AB162" s="11"/>
      <c r="AC162" s="83" t="s">
        <v>1447</v>
      </c>
    </row>
    <row r="163" spans="1:29" ht="18" customHeight="1">
      <c r="A163" s="3"/>
      <c r="B163" s="65">
        <f t="shared" si="6"/>
        <v>159</v>
      </c>
      <c r="C163" s="79">
        <v>42527</v>
      </c>
      <c r="D163" s="50" t="s">
        <v>1458</v>
      </c>
      <c r="E163" s="80" t="s">
        <v>1459</v>
      </c>
      <c r="F163" s="81" t="s">
        <v>1460</v>
      </c>
      <c r="G163" s="70">
        <v>75</v>
      </c>
      <c r="H163" s="71" t="s">
        <v>1461</v>
      </c>
      <c r="I163" s="71" t="s">
        <v>37</v>
      </c>
      <c r="J163" s="68" t="s">
        <v>1462</v>
      </c>
      <c r="K163" s="73" t="s">
        <v>1463</v>
      </c>
      <c r="L163" s="73" t="s">
        <v>1464</v>
      </c>
      <c r="M163" s="73" t="s">
        <v>392</v>
      </c>
      <c r="N163" s="74" t="s">
        <v>1465</v>
      </c>
      <c r="O163" s="73" t="s">
        <v>1466</v>
      </c>
      <c r="P163" s="75">
        <v>125761576</v>
      </c>
      <c r="Q163" s="68" t="s">
        <v>1467</v>
      </c>
      <c r="R163" s="73" t="s">
        <v>109</v>
      </c>
      <c r="S163" s="73" t="s">
        <v>46</v>
      </c>
      <c r="T163" s="82">
        <v>4</v>
      </c>
      <c r="U163" s="77">
        <v>4</v>
      </c>
      <c r="V163" s="78" t="str">
        <f t="shared" si="5"/>
        <v>44</v>
      </c>
      <c r="W163" s="11"/>
      <c r="X163" s="85" t="s">
        <v>1458</v>
      </c>
      <c r="Y163" s="11"/>
      <c r="Z163" s="84" t="s">
        <v>1468</v>
      </c>
      <c r="AA163" s="62" t="e">
        <f>VLOOKUP(V163,#REF!,2,0)</f>
        <v>#REF!</v>
      </c>
      <c r="AB163" s="11"/>
      <c r="AC163" s="83" t="s">
        <v>1458</v>
      </c>
    </row>
    <row r="164" spans="1:29" ht="18" hidden="1" customHeight="1">
      <c r="A164" s="3"/>
      <c r="B164" s="65">
        <f t="shared" si="6"/>
        <v>160</v>
      </c>
      <c r="C164" s="79">
        <v>43829</v>
      </c>
      <c r="D164" s="50" t="s">
        <v>1469</v>
      </c>
      <c r="E164" s="67" t="s">
        <v>1470</v>
      </c>
      <c r="F164" s="68" t="s">
        <v>1471</v>
      </c>
      <c r="G164" s="70">
        <v>33</v>
      </c>
      <c r="H164" s="70" t="s">
        <v>1472</v>
      </c>
      <c r="I164" s="71" t="s">
        <v>37</v>
      </c>
      <c r="J164" s="72" t="s">
        <v>1473</v>
      </c>
      <c r="K164" s="73" t="s">
        <v>1474</v>
      </c>
      <c r="L164" s="73" t="s">
        <v>1475</v>
      </c>
      <c r="M164" s="73" t="s">
        <v>365</v>
      </c>
      <c r="N164" s="73" t="s">
        <v>1476</v>
      </c>
      <c r="O164" s="74" t="s">
        <v>1477</v>
      </c>
      <c r="P164" s="75" t="s">
        <v>1478</v>
      </c>
      <c r="Q164" s="76" t="s">
        <v>1479</v>
      </c>
      <c r="R164" s="73" t="s">
        <v>45</v>
      </c>
      <c r="S164" s="73" t="s">
        <v>46</v>
      </c>
      <c r="T164" s="73">
        <v>3</v>
      </c>
      <c r="U164" s="73">
        <v>2</v>
      </c>
      <c r="V164" s="78" t="str">
        <f t="shared" si="5"/>
        <v>32</v>
      </c>
      <c r="W164" s="11"/>
      <c r="X164" s="166" t="s">
        <v>1469</v>
      </c>
      <c r="Y164" s="11"/>
      <c r="Z164" s="84" t="s">
        <v>1480</v>
      </c>
      <c r="AA164" s="62" t="e">
        <f>VLOOKUP(V164,#REF!,2,0)</f>
        <v>#REF!</v>
      </c>
      <c r="AB164" s="11"/>
      <c r="AC164" s="141" t="s">
        <v>1469</v>
      </c>
    </row>
    <row r="165" spans="1:29" ht="18" hidden="1" customHeight="1">
      <c r="A165" s="3"/>
      <c r="B165" s="65">
        <f t="shared" si="6"/>
        <v>161</v>
      </c>
      <c r="C165" s="79">
        <v>35466</v>
      </c>
      <c r="D165" s="50" t="s">
        <v>1481</v>
      </c>
      <c r="E165" s="80" t="s">
        <v>1482</v>
      </c>
      <c r="F165" s="81" t="s">
        <v>1483</v>
      </c>
      <c r="G165" s="70">
        <v>21</v>
      </c>
      <c r="H165" s="71" t="s">
        <v>1484</v>
      </c>
      <c r="I165" s="71" t="s">
        <v>1485</v>
      </c>
      <c r="J165" s="68" t="s">
        <v>1486</v>
      </c>
      <c r="K165" s="73" t="s">
        <v>1002</v>
      </c>
      <c r="L165" s="73" t="s">
        <v>160</v>
      </c>
      <c r="M165" s="73" t="s">
        <v>135</v>
      </c>
      <c r="N165" s="74">
        <v>22280004</v>
      </c>
      <c r="O165" s="73" t="s">
        <v>1487</v>
      </c>
      <c r="P165" s="75">
        <v>83314206</v>
      </c>
      <c r="Q165" s="68" t="s">
        <v>1488</v>
      </c>
      <c r="R165" s="73" t="s">
        <v>286</v>
      </c>
      <c r="S165" s="73" t="s">
        <v>46</v>
      </c>
      <c r="T165" s="82">
        <v>3</v>
      </c>
      <c r="U165" s="77">
        <v>2</v>
      </c>
      <c r="V165" s="78" t="str">
        <f t="shared" ref="V165:V228" si="7">T165&amp;U165</f>
        <v>32</v>
      </c>
      <c r="W165" s="11"/>
      <c r="X165" s="85" t="s">
        <v>1481</v>
      </c>
      <c r="Y165" s="11"/>
      <c r="Z165" s="84" t="s">
        <v>1489</v>
      </c>
      <c r="AA165" s="62" t="e">
        <f>VLOOKUP(V165,#REF!,2,0)</f>
        <v>#REF!</v>
      </c>
      <c r="AB165" s="11"/>
      <c r="AC165" s="83" t="s">
        <v>1481</v>
      </c>
    </row>
    <row r="166" spans="1:29" ht="18" hidden="1" customHeight="1">
      <c r="A166" s="3"/>
      <c r="B166" s="65">
        <f t="shared" si="6"/>
        <v>162</v>
      </c>
      <c r="C166" s="79">
        <v>36972</v>
      </c>
      <c r="D166" s="50" t="s">
        <v>1490</v>
      </c>
      <c r="E166" s="80" t="s">
        <v>1482</v>
      </c>
      <c r="F166" s="81" t="s">
        <v>1491</v>
      </c>
      <c r="G166" s="70">
        <v>21</v>
      </c>
      <c r="H166" s="71" t="s">
        <v>1492</v>
      </c>
      <c r="I166" s="71">
        <v>25692366</v>
      </c>
      <c r="J166" s="68" t="s">
        <v>1493</v>
      </c>
      <c r="K166" s="73" t="s">
        <v>1494</v>
      </c>
      <c r="L166" s="73" t="s">
        <v>160</v>
      </c>
      <c r="M166" s="73" t="s">
        <v>135</v>
      </c>
      <c r="N166" s="74">
        <v>20520054</v>
      </c>
      <c r="O166" s="73" t="s">
        <v>1495</v>
      </c>
      <c r="P166" s="75">
        <v>77146083</v>
      </c>
      <c r="Q166" s="68" t="s">
        <v>1488</v>
      </c>
      <c r="R166" s="73" t="s">
        <v>155</v>
      </c>
      <c r="S166" s="73" t="s">
        <v>55</v>
      </c>
      <c r="T166" s="82">
        <v>3</v>
      </c>
      <c r="U166" s="77">
        <v>2</v>
      </c>
      <c r="V166" s="78" t="str">
        <f t="shared" si="7"/>
        <v>32</v>
      </c>
      <c r="W166" s="11"/>
      <c r="X166" s="85" t="s">
        <v>1481</v>
      </c>
      <c r="Y166" s="11"/>
      <c r="Z166" s="84" t="s">
        <v>1489</v>
      </c>
      <c r="AA166" s="62" t="e">
        <f>VLOOKUP(V166,#REF!,2,0)</f>
        <v>#REF!</v>
      </c>
      <c r="AB166" s="11"/>
      <c r="AC166" s="83" t="s">
        <v>1481</v>
      </c>
    </row>
    <row r="167" spans="1:29" ht="18" hidden="1" customHeight="1">
      <c r="A167" s="3"/>
      <c r="B167" s="65">
        <f t="shared" si="6"/>
        <v>163</v>
      </c>
      <c r="C167" s="79">
        <v>37388</v>
      </c>
      <c r="D167" s="50" t="s">
        <v>1496</v>
      </c>
      <c r="E167" s="80" t="s">
        <v>1482</v>
      </c>
      <c r="F167" s="81" t="s">
        <v>1497</v>
      </c>
      <c r="G167" s="70">
        <v>21</v>
      </c>
      <c r="H167" s="71" t="s">
        <v>1498</v>
      </c>
      <c r="I167" s="71" t="s">
        <v>1499</v>
      </c>
      <c r="J167" s="68" t="s">
        <v>1500</v>
      </c>
      <c r="K167" s="73" t="s">
        <v>1501</v>
      </c>
      <c r="L167" s="73" t="s">
        <v>160</v>
      </c>
      <c r="M167" s="73" t="s">
        <v>135</v>
      </c>
      <c r="N167" s="74" t="s">
        <v>1502</v>
      </c>
      <c r="O167" s="73" t="s">
        <v>1503</v>
      </c>
      <c r="P167" s="75">
        <v>77346252</v>
      </c>
      <c r="Q167" s="68" t="s">
        <v>1488</v>
      </c>
      <c r="R167" s="73" t="s">
        <v>67</v>
      </c>
      <c r="S167" s="73" t="s">
        <v>55</v>
      </c>
      <c r="T167" s="82">
        <v>3</v>
      </c>
      <c r="U167" s="77">
        <v>2</v>
      </c>
      <c r="V167" s="78" t="str">
        <f t="shared" si="7"/>
        <v>32</v>
      </c>
      <c r="W167" s="11"/>
      <c r="X167" s="85" t="s">
        <v>1481</v>
      </c>
      <c r="Y167" s="11"/>
      <c r="Z167" s="84" t="s">
        <v>1489</v>
      </c>
      <c r="AA167" s="62" t="e">
        <f>VLOOKUP(V167,#REF!,2,0)</f>
        <v>#REF!</v>
      </c>
      <c r="AB167" s="11"/>
      <c r="AC167" s="83" t="s">
        <v>1481</v>
      </c>
    </row>
    <row r="168" spans="1:29" ht="18" hidden="1" customHeight="1">
      <c r="A168" s="3"/>
      <c r="B168" s="65">
        <f t="shared" si="6"/>
        <v>164</v>
      </c>
      <c r="C168" s="79">
        <v>40183</v>
      </c>
      <c r="D168" s="50" t="s">
        <v>1504</v>
      </c>
      <c r="E168" s="80" t="s">
        <v>1482</v>
      </c>
      <c r="F168" s="81" t="s">
        <v>1505</v>
      </c>
      <c r="G168" s="70">
        <v>21</v>
      </c>
      <c r="H168" s="71" t="s">
        <v>1506</v>
      </c>
      <c r="I168" s="71" t="s">
        <v>1506</v>
      </c>
      <c r="J168" s="68" t="s">
        <v>1507</v>
      </c>
      <c r="K168" s="73" t="s">
        <v>1508</v>
      </c>
      <c r="L168" s="73" t="s">
        <v>160</v>
      </c>
      <c r="M168" s="73" t="s">
        <v>135</v>
      </c>
      <c r="N168" s="74" t="s">
        <v>1509</v>
      </c>
      <c r="O168" s="73" t="s">
        <v>1510</v>
      </c>
      <c r="P168" s="75">
        <v>78877723</v>
      </c>
      <c r="Q168" s="68" t="s">
        <v>1488</v>
      </c>
      <c r="R168" s="73" t="s">
        <v>67</v>
      </c>
      <c r="S168" s="73" t="s">
        <v>55</v>
      </c>
      <c r="T168" s="82">
        <v>3</v>
      </c>
      <c r="U168" s="77">
        <v>2</v>
      </c>
      <c r="V168" s="78" t="str">
        <f t="shared" si="7"/>
        <v>32</v>
      </c>
      <c r="W168" s="11"/>
      <c r="X168" s="85" t="s">
        <v>1481</v>
      </c>
      <c r="Y168" s="11"/>
      <c r="Z168" s="84" t="s">
        <v>1489</v>
      </c>
      <c r="AA168" s="62" t="e">
        <f>VLOOKUP(V168,#REF!,2,0)</f>
        <v>#REF!</v>
      </c>
      <c r="AB168" s="11"/>
      <c r="AC168" s="83" t="s">
        <v>1481</v>
      </c>
    </row>
    <row r="169" spans="1:29" ht="18" hidden="1" customHeight="1">
      <c r="A169" s="3"/>
      <c r="B169" s="65">
        <f t="shared" si="6"/>
        <v>165</v>
      </c>
      <c r="C169" s="79">
        <v>41269</v>
      </c>
      <c r="D169" s="50" t="s">
        <v>1511</v>
      </c>
      <c r="E169" s="80" t="s">
        <v>1482</v>
      </c>
      <c r="F169" s="81" t="s">
        <v>1512</v>
      </c>
      <c r="G169" s="70">
        <v>21</v>
      </c>
      <c r="H169" s="71">
        <v>21131555</v>
      </c>
      <c r="I169" s="71" t="s">
        <v>96</v>
      </c>
      <c r="J169" s="68" t="s">
        <v>1513</v>
      </c>
      <c r="K169" s="73" t="s">
        <v>1514</v>
      </c>
      <c r="L169" s="73" t="s">
        <v>160</v>
      </c>
      <c r="M169" s="73" t="s">
        <v>135</v>
      </c>
      <c r="N169" s="74" t="s">
        <v>1515</v>
      </c>
      <c r="O169" s="73" t="s">
        <v>1516</v>
      </c>
      <c r="P169" s="75">
        <v>79700630</v>
      </c>
      <c r="Q169" s="68" t="s">
        <v>1488</v>
      </c>
      <c r="R169" s="73" t="s">
        <v>67</v>
      </c>
      <c r="S169" s="73" t="s">
        <v>55</v>
      </c>
      <c r="T169" s="73">
        <v>3</v>
      </c>
      <c r="U169" s="77">
        <v>2</v>
      </c>
      <c r="V169" s="78" t="str">
        <f t="shared" si="7"/>
        <v>32</v>
      </c>
      <c r="W169" s="11"/>
      <c r="X169" s="85" t="s">
        <v>1481</v>
      </c>
      <c r="Y169" s="11"/>
      <c r="Z169" s="84" t="s">
        <v>1489</v>
      </c>
      <c r="AA169" s="62" t="e">
        <f>VLOOKUP(V169,#REF!,2,0)</f>
        <v>#REF!</v>
      </c>
      <c r="AB169" s="11"/>
      <c r="AC169" s="83" t="s">
        <v>1481</v>
      </c>
    </row>
    <row r="170" spans="1:29" ht="18" hidden="1" customHeight="1">
      <c r="A170" s="3"/>
      <c r="B170" s="65">
        <f t="shared" si="6"/>
        <v>166</v>
      </c>
      <c r="C170" s="79">
        <v>40026</v>
      </c>
      <c r="D170" s="50" t="s">
        <v>1517</v>
      </c>
      <c r="E170" s="80" t="s">
        <v>1482</v>
      </c>
      <c r="F170" s="81" t="s">
        <v>1518</v>
      </c>
      <c r="G170" s="70">
        <v>21</v>
      </c>
      <c r="H170" s="71" t="s">
        <v>1519</v>
      </c>
      <c r="I170" s="71" t="s">
        <v>37</v>
      </c>
      <c r="J170" s="121" t="s">
        <v>1520</v>
      </c>
      <c r="K170" s="122" t="s">
        <v>1521</v>
      </c>
      <c r="L170" s="122" t="s">
        <v>160</v>
      </c>
      <c r="M170" s="122" t="s">
        <v>135</v>
      </c>
      <c r="N170" s="123" t="s">
        <v>1522</v>
      </c>
      <c r="O170" s="73" t="s">
        <v>1523</v>
      </c>
      <c r="P170" s="75">
        <v>12706774</v>
      </c>
      <c r="Q170" s="68" t="s">
        <v>1488</v>
      </c>
      <c r="R170" s="73" t="s">
        <v>286</v>
      </c>
      <c r="S170" s="73" t="s">
        <v>55</v>
      </c>
      <c r="T170" s="73">
        <v>3</v>
      </c>
      <c r="U170" s="77">
        <v>2</v>
      </c>
      <c r="V170" s="78" t="str">
        <f t="shared" si="7"/>
        <v>32</v>
      </c>
      <c r="W170" s="11"/>
      <c r="X170" s="85" t="s">
        <v>1481</v>
      </c>
      <c r="Y170" s="11"/>
      <c r="Z170" s="84" t="s">
        <v>1489</v>
      </c>
      <c r="AA170" s="62" t="e">
        <f>VLOOKUP(V170,#REF!,2,0)</f>
        <v>#REF!</v>
      </c>
      <c r="AB170" s="11"/>
      <c r="AC170" s="83" t="s">
        <v>1481</v>
      </c>
    </row>
    <row r="171" spans="1:29" s="94" customFormat="1" ht="18" hidden="1" customHeight="1">
      <c r="B171" s="65">
        <f t="shared" si="6"/>
        <v>167</v>
      </c>
      <c r="C171" s="79">
        <v>39673</v>
      </c>
      <c r="D171" s="50" t="s">
        <v>1524</v>
      </c>
      <c r="E171" s="80" t="s">
        <v>1525</v>
      </c>
      <c r="F171" s="81" t="s">
        <v>1526</v>
      </c>
      <c r="G171" s="70">
        <v>95</v>
      </c>
      <c r="H171" s="71" t="s">
        <v>1527</v>
      </c>
      <c r="I171" s="71" t="s">
        <v>37</v>
      </c>
      <c r="J171" s="68" t="s">
        <v>1528</v>
      </c>
      <c r="K171" s="73" t="s">
        <v>39</v>
      </c>
      <c r="L171" s="73" t="s">
        <v>1529</v>
      </c>
      <c r="M171" s="73" t="s">
        <v>1530</v>
      </c>
      <c r="N171" s="74" t="s">
        <v>1531</v>
      </c>
      <c r="O171" s="73" t="s">
        <v>1532</v>
      </c>
      <c r="P171" s="75" t="s">
        <v>1533</v>
      </c>
      <c r="Q171" s="68" t="s">
        <v>1534</v>
      </c>
      <c r="R171" s="73" t="s">
        <v>155</v>
      </c>
      <c r="S171" s="73" t="s">
        <v>46</v>
      </c>
      <c r="T171" s="73">
        <v>4</v>
      </c>
      <c r="U171" s="77">
        <v>7</v>
      </c>
      <c r="V171" s="78" t="str">
        <f t="shared" si="7"/>
        <v>47</v>
      </c>
      <c r="W171" s="11"/>
      <c r="X171" s="85" t="s">
        <v>1524</v>
      </c>
      <c r="Y171" s="11"/>
      <c r="Z171" s="84" t="s">
        <v>1535</v>
      </c>
      <c r="AA171" s="62" t="e">
        <f>VLOOKUP(V171,#REF!,2,0)</f>
        <v>#REF!</v>
      </c>
      <c r="AB171" s="11"/>
      <c r="AC171" s="83" t="s">
        <v>1524</v>
      </c>
    </row>
    <row r="172" spans="1:29" ht="18" customHeight="1">
      <c r="B172" s="65">
        <f t="shared" si="6"/>
        <v>168</v>
      </c>
      <c r="C172" s="79">
        <v>44301</v>
      </c>
      <c r="D172" s="50" t="s">
        <v>1536</v>
      </c>
      <c r="E172" s="67" t="s">
        <v>1537</v>
      </c>
      <c r="F172" s="68" t="s">
        <v>1538</v>
      </c>
      <c r="G172" s="70">
        <v>75</v>
      </c>
      <c r="H172" s="70" t="s">
        <v>1539</v>
      </c>
      <c r="I172" s="71" t="s">
        <v>37</v>
      </c>
      <c r="J172" s="72" t="s">
        <v>1540</v>
      </c>
      <c r="K172" s="73" t="s">
        <v>1541</v>
      </c>
      <c r="L172" s="73" t="s">
        <v>1542</v>
      </c>
      <c r="M172" s="73" t="s">
        <v>392</v>
      </c>
      <c r="N172" s="73" t="s">
        <v>1543</v>
      </c>
      <c r="O172" s="74" t="s">
        <v>1544</v>
      </c>
      <c r="P172" s="75">
        <v>69216162</v>
      </c>
      <c r="Q172" s="76" t="s">
        <v>1545</v>
      </c>
      <c r="R172" s="73" t="s">
        <v>45</v>
      </c>
      <c r="S172" s="73" t="s">
        <v>46</v>
      </c>
      <c r="T172" s="73">
        <v>4</v>
      </c>
      <c r="U172" s="82">
        <v>1</v>
      </c>
      <c r="V172" s="78" t="str">
        <f t="shared" si="7"/>
        <v>41</v>
      </c>
      <c r="W172" s="11"/>
      <c r="X172" s="85" t="s">
        <v>1536</v>
      </c>
      <c r="Y172" s="11"/>
      <c r="Z172" s="84" t="s">
        <v>1546</v>
      </c>
      <c r="AA172" s="62" t="e">
        <f>VLOOKUP(V172,#REF!,2,0)</f>
        <v>#REF!</v>
      </c>
      <c r="AB172" s="11"/>
      <c r="AC172" s="83" t="s">
        <v>1536</v>
      </c>
    </row>
    <row r="173" spans="1:29" ht="18" hidden="1" customHeight="1">
      <c r="B173" s="65">
        <f t="shared" si="6"/>
        <v>169</v>
      </c>
      <c r="C173" s="79">
        <v>38786</v>
      </c>
      <c r="D173" s="50" t="s">
        <v>1547</v>
      </c>
      <c r="E173" s="80" t="s">
        <v>1548</v>
      </c>
      <c r="F173" s="81" t="s">
        <v>1549</v>
      </c>
      <c r="G173" s="70">
        <v>19</v>
      </c>
      <c r="H173" s="71" t="s">
        <v>1550</v>
      </c>
      <c r="I173" s="71" t="s">
        <v>1551</v>
      </c>
      <c r="J173" s="68" t="s">
        <v>1552</v>
      </c>
      <c r="K173" s="73" t="s">
        <v>1553</v>
      </c>
      <c r="L173" s="73" t="s">
        <v>1554</v>
      </c>
      <c r="M173" s="73" t="s">
        <v>63</v>
      </c>
      <c r="N173" s="74" t="s">
        <v>1555</v>
      </c>
      <c r="O173" s="73" t="s">
        <v>1556</v>
      </c>
      <c r="P173" s="75">
        <v>535369983111</v>
      </c>
      <c r="Q173" s="68" t="s">
        <v>1557</v>
      </c>
      <c r="R173" s="73" t="s">
        <v>155</v>
      </c>
      <c r="S173" s="73" t="s">
        <v>46</v>
      </c>
      <c r="T173" s="73">
        <v>2</v>
      </c>
      <c r="U173" s="77">
        <v>5</v>
      </c>
      <c r="V173" s="78" t="str">
        <f t="shared" si="7"/>
        <v>25</v>
      </c>
      <c r="W173" s="11"/>
      <c r="X173" s="85" t="s">
        <v>1547</v>
      </c>
      <c r="Y173" s="11"/>
      <c r="Z173" s="84" t="s">
        <v>1558</v>
      </c>
      <c r="AA173" s="62" t="e">
        <f>VLOOKUP(V173,#REF!,2,0)</f>
        <v>#REF!</v>
      </c>
      <c r="AB173" s="11"/>
      <c r="AC173" s="83" t="s">
        <v>1547</v>
      </c>
    </row>
    <row r="174" spans="1:29" ht="18" hidden="1" customHeight="1">
      <c r="B174" s="65">
        <f t="shared" si="6"/>
        <v>170</v>
      </c>
      <c r="C174" s="79">
        <v>38971</v>
      </c>
      <c r="D174" s="50" t="s">
        <v>1559</v>
      </c>
      <c r="E174" s="80" t="s">
        <v>1548</v>
      </c>
      <c r="F174" s="81" t="s">
        <v>1560</v>
      </c>
      <c r="G174" s="70">
        <v>19</v>
      </c>
      <c r="H174" s="71">
        <v>34788120</v>
      </c>
      <c r="I174" s="71" t="s">
        <v>96</v>
      </c>
      <c r="J174" s="68" t="s">
        <v>1561</v>
      </c>
      <c r="K174" s="73" t="s">
        <v>1562</v>
      </c>
      <c r="L174" s="73" t="s">
        <v>1563</v>
      </c>
      <c r="M174" s="73" t="s">
        <v>63</v>
      </c>
      <c r="N174" s="74" t="s">
        <v>1564</v>
      </c>
      <c r="O174" s="73" t="s">
        <v>1565</v>
      </c>
      <c r="P174" s="75">
        <v>165342830118</v>
      </c>
      <c r="Q174" s="68" t="s">
        <v>1557</v>
      </c>
      <c r="R174" s="73" t="s">
        <v>286</v>
      </c>
      <c r="S174" s="73" t="s">
        <v>55</v>
      </c>
      <c r="T174" s="73">
        <v>2</v>
      </c>
      <c r="U174" s="77">
        <v>5</v>
      </c>
      <c r="V174" s="78" t="str">
        <f t="shared" si="7"/>
        <v>25</v>
      </c>
      <c r="W174" s="11"/>
      <c r="X174" s="85" t="s">
        <v>1547</v>
      </c>
      <c r="Y174" s="11"/>
      <c r="Z174" s="84" t="s">
        <v>1558</v>
      </c>
      <c r="AA174" s="62" t="e">
        <f>VLOOKUP(V174,#REF!,2,0)</f>
        <v>#REF!</v>
      </c>
      <c r="AB174" s="11"/>
      <c r="AC174" s="83" t="s">
        <v>1547</v>
      </c>
    </row>
    <row r="175" spans="1:29" ht="18" hidden="1" customHeight="1">
      <c r="B175" s="65">
        <f t="shared" si="6"/>
        <v>171</v>
      </c>
      <c r="C175" s="79">
        <v>42720</v>
      </c>
      <c r="D175" s="50" t="s">
        <v>1566</v>
      </c>
      <c r="E175" s="80" t="s">
        <v>1548</v>
      </c>
      <c r="F175" s="81" t="s">
        <v>1567</v>
      </c>
      <c r="G175" s="70">
        <v>19</v>
      </c>
      <c r="H175" s="71" t="s">
        <v>1568</v>
      </c>
      <c r="I175" s="71" t="s">
        <v>1568</v>
      </c>
      <c r="J175" s="68" t="s">
        <v>1569</v>
      </c>
      <c r="K175" s="73" t="s">
        <v>1570</v>
      </c>
      <c r="L175" s="73" t="s">
        <v>1571</v>
      </c>
      <c r="M175" s="73" t="s">
        <v>63</v>
      </c>
      <c r="N175" s="74" t="s">
        <v>1572</v>
      </c>
      <c r="O175" s="73" t="s">
        <v>1573</v>
      </c>
      <c r="P175" s="75">
        <v>417163870118</v>
      </c>
      <c r="Q175" s="68" t="s">
        <v>1557</v>
      </c>
      <c r="R175" s="73" t="s">
        <v>45</v>
      </c>
      <c r="S175" s="73" t="s">
        <v>55</v>
      </c>
      <c r="T175" s="82">
        <v>2</v>
      </c>
      <c r="U175" s="77">
        <v>5</v>
      </c>
      <c r="V175" s="78" t="str">
        <f t="shared" si="7"/>
        <v>25</v>
      </c>
      <c r="W175" s="11"/>
      <c r="X175" s="85" t="s">
        <v>1547</v>
      </c>
      <c r="Y175" s="11"/>
      <c r="Z175" s="84" t="s">
        <v>1558</v>
      </c>
      <c r="AA175" s="62" t="e">
        <f>VLOOKUP(V175,#REF!,2,0)</f>
        <v>#REF!</v>
      </c>
      <c r="AB175" s="11"/>
      <c r="AC175" s="83" t="s">
        <v>1547</v>
      </c>
    </row>
    <row r="176" spans="1:29" ht="18" hidden="1" customHeight="1">
      <c r="A176" s="14"/>
      <c r="B176" s="65">
        <f t="shared" si="6"/>
        <v>172</v>
      </c>
      <c r="C176" s="79">
        <v>40889</v>
      </c>
      <c r="D176" s="50" t="s">
        <v>1574</v>
      </c>
      <c r="E176" s="80" t="s">
        <v>1548</v>
      </c>
      <c r="F176" s="81" t="s">
        <v>1575</v>
      </c>
      <c r="G176" s="70">
        <v>19</v>
      </c>
      <c r="H176" s="71" t="s">
        <v>1576</v>
      </c>
      <c r="I176" s="71" t="s">
        <v>1577</v>
      </c>
      <c r="J176" s="68" t="s">
        <v>1578</v>
      </c>
      <c r="K176" s="73" t="s">
        <v>1579</v>
      </c>
      <c r="L176" s="73" t="s">
        <v>1580</v>
      </c>
      <c r="M176" s="73" t="s">
        <v>63</v>
      </c>
      <c r="N176" s="74" t="s">
        <v>1581</v>
      </c>
      <c r="O176" s="73" t="s">
        <v>1582</v>
      </c>
      <c r="P176" s="75">
        <v>456075862110</v>
      </c>
      <c r="Q176" s="68" t="s">
        <v>1557</v>
      </c>
      <c r="R176" s="73" t="s">
        <v>45</v>
      </c>
      <c r="S176" s="73" t="s">
        <v>55</v>
      </c>
      <c r="T176" s="82">
        <v>2</v>
      </c>
      <c r="U176" s="77">
        <v>5</v>
      </c>
      <c r="V176" s="78" t="str">
        <f t="shared" si="7"/>
        <v>25</v>
      </c>
      <c r="W176" s="11"/>
      <c r="X176" s="85" t="s">
        <v>1547</v>
      </c>
      <c r="Y176" s="11"/>
      <c r="Z176" s="84" t="s">
        <v>1558</v>
      </c>
      <c r="AA176" s="62" t="e">
        <f>VLOOKUP(V176,#REF!,2,0)</f>
        <v>#REF!</v>
      </c>
      <c r="AB176" s="11"/>
      <c r="AC176" s="83" t="s">
        <v>1547</v>
      </c>
    </row>
    <row r="177" spans="1:57" ht="18" hidden="1" customHeight="1">
      <c r="B177" s="65">
        <f t="shared" si="6"/>
        <v>173</v>
      </c>
      <c r="C177" s="79">
        <v>38818</v>
      </c>
      <c r="D177" s="50" t="s">
        <v>1583</v>
      </c>
      <c r="E177" s="67" t="s">
        <v>1548</v>
      </c>
      <c r="F177" s="68" t="s">
        <v>1584</v>
      </c>
      <c r="G177" s="70">
        <v>19</v>
      </c>
      <c r="H177" s="70" t="s">
        <v>1585</v>
      </c>
      <c r="I177" s="71" t="s">
        <v>37</v>
      </c>
      <c r="J177" s="72" t="s">
        <v>1586</v>
      </c>
      <c r="K177" s="73" t="s">
        <v>1587</v>
      </c>
      <c r="L177" s="73" t="s">
        <v>1588</v>
      </c>
      <c r="M177" s="73" t="s">
        <v>63</v>
      </c>
      <c r="N177" s="73" t="s">
        <v>1589</v>
      </c>
      <c r="O177" s="74" t="s">
        <v>1590</v>
      </c>
      <c r="P177" s="75">
        <v>122249527114</v>
      </c>
      <c r="Q177" s="76" t="s">
        <v>1557</v>
      </c>
      <c r="R177" s="73" t="s">
        <v>45</v>
      </c>
      <c r="S177" s="73" t="s">
        <v>55</v>
      </c>
      <c r="T177" s="73">
        <v>2</v>
      </c>
      <c r="U177" s="77">
        <v>5</v>
      </c>
      <c r="V177" s="78" t="str">
        <f t="shared" si="7"/>
        <v>25</v>
      </c>
      <c r="W177" s="11"/>
      <c r="X177" s="85" t="s">
        <v>1547</v>
      </c>
      <c r="Y177" s="11"/>
      <c r="Z177" s="84" t="s">
        <v>1558</v>
      </c>
      <c r="AA177" s="62" t="e">
        <f>VLOOKUP(V177,#REF!,2,0)</f>
        <v>#REF!</v>
      </c>
      <c r="AB177" s="11"/>
      <c r="AC177" s="83" t="s">
        <v>1547</v>
      </c>
    </row>
    <row r="178" spans="1:57" ht="18" hidden="1" customHeight="1">
      <c r="B178" s="65">
        <f t="shared" si="6"/>
        <v>174</v>
      </c>
      <c r="C178" s="79">
        <v>41149</v>
      </c>
      <c r="D178" s="50" t="s">
        <v>1591</v>
      </c>
      <c r="E178" s="80" t="s">
        <v>1592</v>
      </c>
      <c r="F178" s="81" t="s">
        <v>1593</v>
      </c>
      <c r="G178" s="70">
        <v>66</v>
      </c>
      <c r="H178" s="71">
        <v>35203700</v>
      </c>
      <c r="I178" s="71" t="s">
        <v>96</v>
      </c>
      <c r="J178" s="68" t="s">
        <v>1594</v>
      </c>
      <c r="K178" s="73" t="s">
        <v>1595</v>
      </c>
      <c r="L178" s="73" t="s">
        <v>1596</v>
      </c>
      <c r="M178" s="73" t="s">
        <v>902</v>
      </c>
      <c r="N178" s="74" t="s">
        <v>1597</v>
      </c>
      <c r="O178" s="73" t="s">
        <v>1598</v>
      </c>
      <c r="P178" s="75">
        <v>134470303</v>
      </c>
      <c r="Q178" s="68" t="s">
        <v>1599</v>
      </c>
      <c r="R178" s="73" t="s">
        <v>67</v>
      </c>
      <c r="S178" s="73" t="s">
        <v>46</v>
      </c>
      <c r="T178" s="82">
        <v>1</v>
      </c>
      <c r="U178" s="77">
        <v>5</v>
      </c>
      <c r="V178" s="78" t="str">
        <f t="shared" si="7"/>
        <v>15</v>
      </c>
      <c r="W178" s="11"/>
      <c r="X178" s="85" t="s">
        <v>1591</v>
      </c>
      <c r="Y178" s="11"/>
      <c r="Z178" s="84" t="s">
        <v>1600</v>
      </c>
      <c r="AA178" s="62" t="e">
        <f>VLOOKUP(V178,#REF!,2,0)</f>
        <v>#REF!</v>
      </c>
      <c r="AB178" s="11"/>
      <c r="AC178" s="83" t="s">
        <v>1591</v>
      </c>
    </row>
    <row r="179" spans="1:57" ht="18" hidden="1" customHeight="1">
      <c r="B179" s="65">
        <f t="shared" si="6"/>
        <v>175</v>
      </c>
      <c r="C179" s="79">
        <v>37225</v>
      </c>
      <c r="D179" s="50" t="s">
        <v>1601</v>
      </c>
      <c r="E179" s="80" t="s">
        <v>1602</v>
      </c>
      <c r="F179" s="81" t="s">
        <v>1603</v>
      </c>
      <c r="G179" s="70">
        <v>62</v>
      </c>
      <c r="H179" s="71" t="s">
        <v>1604</v>
      </c>
      <c r="I179" s="71" t="s">
        <v>37</v>
      </c>
      <c r="J179" s="68" t="s">
        <v>1605</v>
      </c>
      <c r="K179" s="73" t="s">
        <v>1606</v>
      </c>
      <c r="L179" s="73" t="s">
        <v>1607</v>
      </c>
      <c r="M179" s="73" t="s">
        <v>1608</v>
      </c>
      <c r="N179" s="74" t="s">
        <v>1609</v>
      </c>
      <c r="O179" s="73" t="s">
        <v>1610</v>
      </c>
      <c r="P179" s="75" t="s">
        <v>1611</v>
      </c>
      <c r="Q179" s="68" t="s">
        <v>1612</v>
      </c>
      <c r="R179" s="73" t="s">
        <v>67</v>
      </c>
      <c r="S179" s="73" t="s">
        <v>46</v>
      </c>
      <c r="T179" s="82">
        <v>3</v>
      </c>
      <c r="U179" s="77">
        <v>3</v>
      </c>
      <c r="V179" s="78" t="str">
        <f t="shared" si="7"/>
        <v>33</v>
      </c>
      <c r="W179" s="11"/>
      <c r="X179" s="85" t="s">
        <v>1601</v>
      </c>
      <c r="Y179" s="11"/>
      <c r="Z179" s="84" t="s">
        <v>1613</v>
      </c>
      <c r="AA179" s="62" t="e">
        <f>VLOOKUP(V179,#REF!,2,0)</f>
        <v>#REF!</v>
      </c>
      <c r="AB179" s="11"/>
      <c r="AC179" s="83" t="s">
        <v>1601</v>
      </c>
    </row>
    <row r="180" spans="1:57" ht="18" hidden="1" customHeight="1">
      <c r="B180" s="65">
        <f t="shared" si="6"/>
        <v>176</v>
      </c>
      <c r="C180" s="79">
        <v>36686</v>
      </c>
      <c r="D180" s="50" t="s">
        <v>1614</v>
      </c>
      <c r="E180" s="80" t="s">
        <v>1615</v>
      </c>
      <c r="F180" s="81" t="s">
        <v>1616</v>
      </c>
      <c r="G180" s="70">
        <v>62</v>
      </c>
      <c r="H180" s="71" t="s">
        <v>1617</v>
      </c>
      <c r="I180" s="71" t="s">
        <v>37</v>
      </c>
      <c r="J180" s="68" t="s">
        <v>1618</v>
      </c>
      <c r="K180" s="73" t="s">
        <v>1619</v>
      </c>
      <c r="L180" s="73" t="s">
        <v>1620</v>
      </c>
      <c r="M180" s="73" t="s">
        <v>1608</v>
      </c>
      <c r="N180" s="74" t="s">
        <v>1621</v>
      </c>
      <c r="O180" s="73" t="s">
        <v>1622</v>
      </c>
      <c r="P180" s="75" t="s">
        <v>1623</v>
      </c>
      <c r="Q180" s="68" t="s">
        <v>1624</v>
      </c>
      <c r="R180" s="73" t="s">
        <v>67</v>
      </c>
      <c r="S180" s="73" t="s">
        <v>46</v>
      </c>
      <c r="T180" s="82">
        <v>3</v>
      </c>
      <c r="U180" s="77">
        <v>1</v>
      </c>
      <c r="V180" s="78" t="str">
        <f t="shared" si="7"/>
        <v>31</v>
      </c>
      <c r="W180" s="11"/>
      <c r="X180" s="85" t="s">
        <v>1614</v>
      </c>
      <c r="Y180" s="11"/>
      <c r="Z180" s="84" t="s">
        <v>1625</v>
      </c>
      <c r="AA180" s="62" t="e">
        <f>VLOOKUP(V180,#REF!,2,0)</f>
        <v>#REF!</v>
      </c>
      <c r="AB180" s="11"/>
      <c r="AC180" s="83" t="s">
        <v>1614</v>
      </c>
    </row>
    <row r="181" spans="1:57" ht="18" hidden="1" customHeight="1">
      <c r="A181" s="3"/>
      <c r="B181" s="65">
        <f t="shared" si="6"/>
        <v>177</v>
      </c>
      <c r="C181" s="79">
        <v>38841</v>
      </c>
      <c r="D181" s="50" t="s">
        <v>1626</v>
      </c>
      <c r="E181" s="80" t="s">
        <v>1627</v>
      </c>
      <c r="F181" s="81" t="s">
        <v>1628</v>
      </c>
      <c r="G181" s="70">
        <v>53</v>
      </c>
      <c r="H181" s="71" t="s">
        <v>1629</v>
      </c>
      <c r="I181" s="71" t="s">
        <v>1630</v>
      </c>
      <c r="J181" s="68" t="s">
        <v>1631</v>
      </c>
      <c r="K181" s="73" t="s">
        <v>1632</v>
      </c>
      <c r="L181" s="73" t="s">
        <v>1633</v>
      </c>
      <c r="M181" s="73" t="s">
        <v>721</v>
      </c>
      <c r="N181" s="74" t="s">
        <v>1634</v>
      </c>
      <c r="O181" s="73" t="s">
        <v>1635</v>
      </c>
      <c r="P181" s="75" t="s">
        <v>1636</v>
      </c>
      <c r="Q181" s="68" t="s">
        <v>1637</v>
      </c>
      <c r="R181" s="73" t="s">
        <v>67</v>
      </c>
      <c r="S181" s="73" t="s">
        <v>46</v>
      </c>
      <c r="T181" s="82">
        <v>1</v>
      </c>
      <c r="U181" s="77">
        <v>5</v>
      </c>
      <c r="V181" s="78" t="str">
        <f t="shared" si="7"/>
        <v>15</v>
      </c>
      <c r="W181" s="11"/>
      <c r="X181" s="85" t="s">
        <v>1626</v>
      </c>
      <c r="Y181" s="11"/>
      <c r="Z181" s="84" t="s">
        <v>1638</v>
      </c>
      <c r="AA181" s="62" t="e">
        <f>VLOOKUP(V181,#REF!,2,0)</f>
        <v>#REF!</v>
      </c>
      <c r="AB181" s="11"/>
      <c r="AC181" s="83" t="s">
        <v>1626</v>
      </c>
    </row>
    <row r="182" spans="1:57" ht="18" hidden="1" customHeight="1">
      <c r="A182" s="3"/>
      <c r="B182" s="65">
        <f t="shared" si="6"/>
        <v>178</v>
      </c>
      <c r="C182" s="79">
        <v>40836</v>
      </c>
      <c r="D182" s="50" t="s">
        <v>1639</v>
      </c>
      <c r="E182" s="80" t="s">
        <v>1627</v>
      </c>
      <c r="F182" s="81" t="s">
        <v>1640</v>
      </c>
      <c r="G182" s="70">
        <v>53</v>
      </c>
      <c r="H182" s="71">
        <v>30368600</v>
      </c>
      <c r="I182" s="71" t="s">
        <v>96</v>
      </c>
      <c r="J182" s="68" t="s">
        <v>1641</v>
      </c>
      <c r="K182" s="73" t="s">
        <v>1642</v>
      </c>
      <c r="L182" s="73" t="s">
        <v>1643</v>
      </c>
      <c r="M182" s="73" t="s">
        <v>721</v>
      </c>
      <c r="N182" s="74" t="s">
        <v>1644</v>
      </c>
      <c r="O182" s="73" t="s">
        <v>1645</v>
      </c>
      <c r="P182" s="75" t="s">
        <v>1646</v>
      </c>
      <c r="Q182" s="68" t="s">
        <v>1637</v>
      </c>
      <c r="R182" s="73" t="s">
        <v>109</v>
      </c>
      <c r="S182" s="73" t="s">
        <v>55</v>
      </c>
      <c r="T182" s="82">
        <v>1</v>
      </c>
      <c r="U182" s="77">
        <v>5</v>
      </c>
      <c r="V182" s="78" t="str">
        <f t="shared" si="7"/>
        <v>15</v>
      </c>
      <c r="W182" s="11"/>
      <c r="X182" s="85" t="s">
        <v>1626</v>
      </c>
      <c r="Y182" s="11"/>
      <c r="Z182" s="84" t="s">
        <v>1638</v>
      </c>
      <c r="AA182" s="62" t="e">
        <f>VLOOKUP(V182,#REF!,2,0)</f>
        <v>#REF!</v>
      </c>
      <c r="AB182" s="11"/>
      <c r="AC182" s="83" t="s">
        <v>1626</v>
      </c>
    </row>
    <row r="183" spans="1:57" ht="18" hidden="1" customHeight="1">
      <c r="A183" s="3"/>
      <c r="B183" s="65">
        <f t="shared" si="6"/>
        <v>179</v>
      </c>
      <c r="C183" s="79">
        <v>40907</v>
      </c>
      <c r="D183" s="50" t="s">
        <v>1647</v>
      </c>
      <c r="E183" s="80" t="s">
        <v>1627</v>
      </c>
      <c r="F183" s="81" t="s">
        <v>1648</v>
      </c>
      <c r="G183" s="70">
        <v>51</v>
      </c>
      <c r="H183" s="71">
        <v>30559200</v>
      </c>
      <c r="I183" s="71" t="s">
        <v>37</v>
      </c>
      <c r="J183" s="68" t="s">
        <v>1649</v>
      </c>
      <c r="K183" s="73" t="s">
        <v>1650</v>
      </c>
      <c r="L183" s="73" t="s">
        <v>1651</v>
      </c>
      <c r="M183" s="73" t="s">
        <v>721</v>
      </c>
      <c r="N183" s="74" t="s">
        <v>1652</v>
      </c>
      <c r="O183" s="73" t="s">
        <v>1653</v>
      </c>
      <c r="P183" s="75" t="s">
        <v>1654</v>
      </c>
      <c r="Q183" s="68" t="s">
        <v>1637</v>
      </c>
      <c r="R183" s="73" t="s">
        <v>510</v>
      </c>
      <c r="S183" s="73" t="s">
        <v>55</v>
      </c>
      <c r="T183" s="82">
        <v>1</v>
      </c>
      <c r="U183" s="77">
        <v>5</v>
      </c>
      <c r="V183" s="78" t="str">
        <f t="shared" si="7"/>
        <v>15</v>
      </c>
      <c r="W183" s="11"/>
      <c r="X183" s="85" t="s">
        <v>1626</v>
      </c>
      <c r="Y183" s="11"/>
      <c r="Z183" s="84" t="s">
        <v>1638</v>
      </c>
      <c r="AA183" s="62" t="e">
        <f>VLOOKUP(V183,#REF!,2,0)</f>
        <v>#REF!</v>
      </c>
      <c r="AB183" s="11"/>
      <c r="AC183" s="83" t="s">
        <v>1626</v>
      </c>
    </row>
    <row r="184" spans="1:57" ht="18" hidden="1" customHeight="1">
      <c r="A184" s="3"/>
      <c r="B184" s="65">
        <f t="shared" si="6"/>
        <v>180</v>
      </c>
      <c r="C184" s="79">
        <v>42628</v>
      </c>
      <c r="D184" s="50" t="s">
        <v>1655</v>
      </c>
      <c r="E184" s="80" t="s">
        <v>1656</v>
      </c>
      <c r="F184" s="81" t="s">
        <v>1657</v>
      </c>
      <c r="G184" s="70">
        <v>88</v>
      </c>
      <c r="H184" s="71" t="s">
        <v>1658</v>
      </c>
      <c r="I184" s="71" t="s">
        <v>37</v>
      </c>
      <c r="J184" s="68" t="s">
        <v>1659</v>
      </c>
      <c r="K184" s="73" t="s">
        <v>1660</v>
      </c>
      <c r="L184" s="73" t="s">
        <v>1661</v>
      </c>
      <c r="M184" s="73" t="s">
        <v>1392</v>
      </c>
      <c r="N184" s="74" t="s">
        <v>1662</v>
      </c>
      <c r="O184" s="73" t="s">
        <v>1663</v>
      </c>
      <c r="P184" s="75" t="s">
        <v>1664</v>
      </c>
      <c r="Q184" s="68" t="s">
        <v>1665</v>
      </c>
      <c r="R184" s="73" t="s">
        <v>67</v>
      </c>
      <c r="S184" s="73" t="s">
        <v>46</v>
      </c>
      <c r="T184" s="82">
        <v>4</v>
      </c>
      <c r="U184" s="77">
        <v>5</v>
      </c>
      <c r="V184" s="78" t="str">
        <f t="shared" si="7"/>
        <v>45</v>
      </c>
      <c r="W184" s="11"/>
      <c r="X184" s="85" t="s">
        <v>1655</v>
      </c>
      <c r="Y184" s="11"/>
      <c r="Z184" s="84" t="s">
        <v>1666</v>
      </c>
      <c r="AA184" s="62" t="e">
        <f>VLOOKUP(V184,#REF!,2,0)</f>
        <v>#REF!</v>
      </c>
      <c r="AB184" s="11"/>
      <c r="AC184" s="83" t="s">
        <v>1655</v>
      </c>
    </row>
    <row r="185" spans="1:57" ht="18" customHeight="1">
      <c r="A185" s="3"/>
      <c r="B185" s="65">
        <f t="shared" si="6"/>
        <v>181</v>
      </c>
      <c r="C185" s="119">
        <v>41922</v>
      </c>
      <c r="D185" s="50" t="s">
        <v>1667</v>
      </c>
      <c r="E185" s="168" t="s">
        <v>1668</v>
      </c>
      <c r="F185" s="169" t="s">
        <v>1669</v>
      </c>
      <c r="G185" s="170">
        <v>71</v>
      </c>
      <c r="H185" s="171" t="s">
        <v>1670</v>
      </c>
      <c r="I185" s="171" t="s">
        <v>1671</v>
      </c>
      <c r="J185" s="62" t="s">
        <v>1672</v>
      </c>
      <c r="K185" s="172" t="s">
        <v>1673</v>
      </c>
      <c r="L185" s="172" t="s">
        <v>391</v>
      </c>
      <c r="M185" s="172" t="s">
        <v>392</v>
      </c>
      <c r="N185" s="173" t="s">
        <v>1674</v>
      </c>
      <c r="O185" s="172" t="s">
        <v>1675</v>
      </c>
      <c r="P185" s="174">
        <v>118918868</v>
      </c>
      <c r="Q185" s="62" t="s">
        <v>1676</v>
      </c>
      <c r="R185" s="172" t="s">
        <v>286</v>
      </c>
      <c r="S185" s="172" t="s">
        <v>46</v>
      </c>
      <c r="T185" s="172">
        <v>4</v>
      </c>
      <c r="U185" s="77">
        <v>1</v>
      </c>
      <c r="V185" s="78" t="str">
        <f t="shared" si="7"/>
        <v>41</v>
      </c>
      <c r="W185" s="11"/>
      <c r="X185" s="175" t="s">
        <v>1667</v>
      </c>
      <c r="Y185" s="11"/>
      <c r="Z185" s="61" t="s">
        <v>1677</v>
      </c>
      <c r="AA185" s="62" t="e">
        <f>VLOOKUP(V185,#REF!,2,0)</f>
        <v>#REF!</v>
      </c>
      <c r="AB185" s="11"/>
      <c r="AC185" s="60" t="s">
        <v>1667</v>
      </c>
    </row>
    <row r="186" spans="1:57" s="38" customFormat="1" ht="18" hidden="1" customHeight="1">
      <c r="A186" s="3"/>
      <c r="B186" s="65">
        <f t="shared" si="6"/>
        <v>182</v>
      </c>
      <c r="C186" s="120">
        <v>42751</v>
      </c>
      <c r="D186" s="50" t="s">
        <v>1678</v>
      </c>
      <c r="E186" s="143" t="s">
        <v>1679</v>
      </c>
      <c r="F186" s="144" t="s">
        <v>1680</v>
      </c>
      <c r="G186" s="176">
        <v>11</v>
      </c>
      <c r="H186" s="145" t="s">
        <v>1681</v>
      </c>
      <c r="I186" s="145" t="s">
        <v>37</v>
      </c>
      <c r="J186" s="144" t="s">
        <v>1682</v>
      </c>
      <c r="K186" s="122" t="s">
        <v>1683</v>
      </c>
      <c r="L186" s="122" t="s">
        <v>116</v>
      </c>
      <c r="M186" s="122" t="s">
        <v>63</v>
      </c>
      <c r="N186" s="123" t="s">
        <v>1684</v>
      </c>
      <c r="O186" s="122" t="s">
        <v>1685</v>
      </c>
      <c r="P186" s="146">
        <v>141592171114</v>
      </c>
      <c r="Q186" s="121" t="s">
        <v>1686</v>
      </c>
      <c r="R186" s="177" t="s">
        <v>45</v>
      </c>
      <c r="S186" s="178" t="s">
        <v>1687</v>
      </c>
      <c r="T186" s="122">
        <v>2</v>
      </c>
      <c r="U186" s="77">
        <v>6</v>
      </c>
      <c r="V186" s="78" t="str">
        <f t="shared" si="7"/>
        <v>26</v>
      </c>
      <c r="W186" s="11"/>
      <c r="X186" s="175" t="s">
        <v>1678</v>
      </c>
      <c r="Y186" s="14"/>
      <c r="Z186" s="84" t="s">
        <v>1688</v>
      </c>
      <c r="AA186" s="62" t="e">
        <f>VLOOKUP(V186,#REF!,2,0)</f>
        <v>#REF!</v>
      </c>
      <c r="AB186" s="14"/>
      <c r="AC186" s="60" t="s">
        <v>1678</v>
      </c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</row>
    <row r="187" spans="1:57" ht="18" hidden="1" customHeight="1">
      <c r="A187" s="3"/>
      <c r="B187" s="65">
        <f t="shared" si="6"/>
        <v>183</v>
      </c>
      <c r="C187" s="79">
        <v>40661</v>
      </c>
      <c r="D187" s="50" t="s">
        <v>1689</v>
      </c>
      <c r="E187" s="80" t="s">
        <v>1679</v>
      </c>
      <c r="F187" s="81" t="s">
        <v>1690</v>
      </c>
      <c r="G187" s="70">
        <v>11</v>
      </c>
      <c r="H187" s="71">
        <v>32546059</v>
      </c>
      <c r="I187" s="71" t="s">
        <v>37</v>
      </c>
      <c r="J187" s="68" t="s">
        <v>1691</v>
      </c>
      <c r="K187" s="73" t="s">
        <v>1692</v>
      </c>
      <c r="L187" s="73" t="s">
        <v>116</v>
      </c>
      <c r="M187" s="73" t="s">
        <v>63</v>
      </c>
      <c r="N187" s="74" t="s">
        <v>1693</v>
      </c>
      <c r="O187" s="73" t="s">
        <v>1694</v>
      </c>
      <c r="P187" s="75">
        <v>141603944114</v>
      </c>
      <c r="Q187" s="68" t="s">
        <v>1686</v>
      </c>
      <c r="R187" s="137" t="s">
        <v>45</v>
      </c>
      <c r="S187" s="134" t="s">
        <v>55</v>
      </c>
      <c r="T187" s="179">
        <v>2</v>
      </c>
      <c r="U187" s="77">
        <v>6</v>
      </c>
      <c r="V187" s="78" t="str">
        <f t="shared" si="7"/>
        <v>26</v>
      </c>
      <c r="W187" s="11"/>
      <c r="X187" s="175" t="s">
        <v>1678</v>
      </c>
      <c r="Y187" s="14"/>
      <c r="Z187" s="84" t="s">
        <v>1688</v>
      </c>
      <c r="AA187" s="62" t="e">
        <f>VLOOKUP(V187,#REF!,2,0)</f>
        <v>#REF!</v>
      </c>
      <c r="AB187" s="14"/>
      <c r="AC187" s="175" t="s">
        <v>1678</v>
      </c>
    </row>
    <row r="188" spans="1:57" ht="18" hidden="1" customHeight="1">
      <c r="A188" s="3"/>
      <c r="B188" s="65">
        <f t="shared" si="6"/>
        <v>184</v>
      </c>
      <c r="C188" s="120">
        <v>37256</v>
      </c>
      <c r="D188" s="50" t="s">
        <v>1695</v>
      </c>
      <c r="E188" s="143" t="s">
        <v>1696</v>
      </c>
      <c r="F188" s="144" t="s">
        <v>1697</v>
      </c>
      <c r="G188" s="176">
        <v>45</v>
      </c>
      <c r="H188" s="145">
        <v>32183000</v>
      </c>
      <c r="I188" s="145">
        <v>32183000</v>
      </c>
      <c r="J188" s="121" t="s">
        <v>1698</v>
      </c>
      <c r="K188" s="122" t="s">
        <v>1699</v>
      </c>
      <c r="L188" s="122" t="s">
        <v>1700</v>
      </c>
      <c r="M188" s="122" t="s">
        <v>914</v>
      </c>
      <c r="N188" s="123" t="s">
        <v>1701</v>
      </c>
      <c r="O188" s="122" t="s">
        <v>1702</v>
      </c>
      <c r="P188" s="146" t="s">
        <v>1703</v>
      </c>
      <c r="Q188" s="121" t="s">
        <v>1704</v>
      </c>
      <c r="R188" s="122" t="s">
        <v>67</v>
      </c>
      <c r="S188" s="122" t="s">
        <v>46</v>
      </c>
      <c r="T188" s="124">
        <v>1</v>
      </c>
      <c r="U188" s="77">
        <v>7</v>
      </c>
      <c r="V188" s="78" t="str">
        <f t="shared" si="7"/>
        <v>17</v>
      </c>
      <c r="W188" s="11"/>
      <c r="X188" s="175" t="s">
        <v>1695</v>
      </c>
      <c r="Y188" s="11"/>
      <c r="Z188" s="84" t="s">
        <v>1705</v>
      </c>
      <c r="AA188" s="62" t="e">
        <f>VLOOKUP(V188,#REF!,2,0)</f>
        <v>#REF!</v>
      </c>
      <c r="AB188" s="11"/>
      <c r="AC188" s="60" t="s">
        <v>1695</v>
      </c>
    </row>
    <row r="189" spans="1:57" ht="18" hidden="1" customHeight="1">
      <c r="A189" s="3"/>
      <c r="B189" s="65">
        <f t="shared" si="6"/>
        <v>185</v>
      </c>
      <c r="C189" s="120">
        <v>37181</v>
      </c>
      <c r="D189" s="50" t="s">
        <v>1706</v>
      </c>
      <c r="E189" s="80" t="s">
        <v>1696</v>
      </c>
      <c r="F189" s="81" t="s">
        <v>1707</v>
      </c>
      <c r="G189" s="70">
        <v>45</v>
      </c>
      <c r="H189" s="71" t="s">
        <v>1708</v>
      </c>
      <c r="I189" s="71" t="s">
        <v>1708</v>
      </c>
      <c r="J189" s="68" t="s">
        <v>1709</v>
      </c>
      <c r="K189" s="73" t="s">
        <v>1710</v>
      </c>
      <c r="L189" s="73" t="s">
        <v>1711</v>
      </c>
      <c r="M189" s="73" t="s">
        <v>914</v>
      </c>
      <c r="N189" s="74" t="s">
        <v>1712</v>
      </c>
      <c r="O189" s="73" t="s">
        <v>1713</v>
      </c>
      <c r="P189" s="75" t="s">
        <v>1714</v>
      </c>
      <c r="Q189" s="68" t="s">
        <v>1704</v>
      </c>
      <c r="R189" s="73" t="s">
        <v>67</v>
      </c>
      <c r="S189" s="73" t="s">
        <v>55</v>
      </c>
      <c r="T189" s="82">
        <v>1</v>
      </c>
      <c r="U189" s="77">
        <v>7</v>
      </c>
      <c r="V189" s="78" t="str">
        <f t="shared" si="7"/>
        <v>17</v>
      </c>
      <c r="W189" s="11"/>
      <c r="X189" s="85" t="s">
        <v>1695</v>
      </c>
      <c r="Y189" s="11"/>
      <c r="Z189" s="84" t="s">
        <v>1705</v>
      </c>
      <c r="AA189" s="62" t="e">
        <f>VLOOKUP(V189,#REF!,2,0)</f>
        <v>#REF!</v>
      </c>
      <c r="AB189" s="11"/>
      <c r="AC189" s="83" t="s">
        <v>1695</v>
      </c>
    </row>
    <row r="190" spans="1:57" ht="18" hidden="1" customHeight="1">
      <c r="A190" s="3"/>
      <c r="B190" s="65">
        <f t="shared" si="6"/>
        <v>186</v>
      </c>
      <c r="C190" s="79">
        <v>37224</v>
      </c>
      <c r="D190" s="50" t="s">
        <v>1715</v>
      </c>
      <c r="E190" s="80" t="s">
        <v>1696</v>
      </c>
      <c r="F190" s="81" t="s">
        <v>1716</v>
      </c>
      <c r="G190" s="70">
        <v>45</v>
      </c>
      <c r="H190" s="71" t="s">
        <v>1717</v>
      </c>
      <c r="I190" s="71" t="s">
        <v>1717</v>
      </c>
      <c r="J190" s="68" t="s">
        <v>1718</v>
      </c>
      <c r="K190" s="73" t="s">
        <v>1719</v>
      </c>
      <c r="L190" s="73" t="s">
        <v>1720</v>
      </c>
      <c r="M190" s="73" t="s">
        <v>914</v>
      </c>
      <c r="N190" s="74" t="s">
        <v>1721</v>
      </c>
      <c r="O190" s="73" t="s">
        <v>1722</v>
      </c>
      <c r="P190" s="75" t="s">
        <v>1723</v>
      </c>
      <c r="Q190" s="68" t="s">
        <v>1704</v>
      </c>
      <c r="R190" s="73" t="s">
        <v>45</v>
      </c>
      <c r="S190" s="73" t="s">
        <v>55</v>
      </c>
      <c r="T190" s="82">
        <v>1</v>
      </c>
      <c r="U190" s="77">
        <v>7</v>
      </c>
      <c r="V190" s="78" t="str">
        <f t="shared" si="7"/>
        <v>17</v>
      </c>
      <c r="W190" s="11"/>
      <c r="X190" s="85" t="s">
        <v>1695</v>
      </c>
      <c r="Y190" s="11"/>
      <c r="Z190" s="84" t="s">
        <v>1705</v>
      </c>
      <c r="AA190" s="62" t="e">
        <f>VLOOKUP(V190,#REF!,2,0)</f>
        <v>#REF!</v>
      </c>
      <c r="AB190" s="11"/>
      <c r="AC190" s="83" t="s">
        <v>1695</v>
      </c>
    </row>
    <row r="191" spans="1:57" ht="18" hidden="1" customHeight="1">
      <c r="A191" s="3"/>
      <c r="B191" s="65">
        <f t="shared" si="6"/>
        <v>187</v>
      </c>
      <c r="C191" s="79">
        <v>39204</v>
      </c>
      <c r="D191" s="142" t="s">
        <v>1724</v>
      </c>
      <c r="E191" s="80" t="s">
        <v>1725</v>
      </c>
      <c r="F191" s="81" t="s">
        <v>1726</v>
      </c>
      <c r="G191" s="70">
        <v>27</v>
      </c>
      <c r="H191" s="71" t="s">
        <v>1727</v>
      </c>
      <c r="I191" s="71" t="s">
        <v>1727</v>
      </c>
      <c r="J191" s="68" t="s">
        <v>1728</v>
      </c>
      <c r="K191" s="73" t="s">
        <v>1729</v>
      </c>
      <c r="L191" s="73" t="s">
        <v>1730</v>
      </c>
      <c r="M191" s="73" t="s">
        <v>20</v>
      </c>
      <c r="N191" s="74" t="s">
        <v>1731</v>
      </c>
      <c r="O191" s="73" t="s">
        <v>1732</v>
      </c>
      <c r="P191" s="75" t="s">
        <v>1733</v>
      </c>
      <c r="Q191" s="68" t="s">
        <v>1734</v>
      </c>
      <c r="R191" s="73" t="s">
        <v>45</v>
      </c>
      <c r="S191" s="73" t="s">
        <v>46</v>
      </c>
      <c r="T191" s="73">
        <v>3</v>
      </c>
      <c r="U191" s="77">
        <v>4</v>
      </c>
      <c r="V191" s="78" t="str">
        <f t="shared" si="7"/>
        <v>34</v>
      </c>
      <c r="W191" s="11"/>
      <c r="X191" s="85" t="s">
        <v>1724</v>
      </c>
      <c r="Y191" s="11"/>
      <c r="Z191" s="84" t="s">
        <v>1735</v>
      </c>
      <c r="AA191" s="62" t="e">
        <f>VLOOKUP(V191,#REF!,2,0)</f>
        <v>#REF!</v>
      </c>
      <c r="AB191" s="11"/>
      <c r="AC191" s="83" t="s">
        <v>1724</v>
      </c>
    </row>
    <row r="192" spans="1:57" ht="18" hidden="1" customHeight="1">
      <c r="B192" s="65">
        <f t="shared" si="6"/>
        <v>188</v>
      </c>
      <c r="C192" s="79">
        <v>36463</v>
      </c>
      <c r="D192" s="50" t="s">
        <v>1736</v>
      </c>
      <c r="E192" s="80" t="s">
        <v>1725</v>
      </c>
      <c r="F192" s="81" t="s">
        <v>1737</v>
      </c>
      <c r="G192" s="70">
        <v>27</v>
      </c>
      <c r="H192" s="71" t="s">
        <v>1738</v>
      </c>
      <c r="I192" s="71" t="s">
        <v>1739</v>
      </c>
      <c r="J192" s="68" t="s">
        <v>1740</v>
      </c>
      <c r="K192" s="73" t="s">
        <v>1741</v>
      </c>
      <c r="L192" s="73" t="s">
        <v>1742</v>
      </c>
      <c r="M192" s="73" t="s">
        <v>20</v>
      </c>
      <c r="N192" s="74" t="s">
        <v>1743</v>
      </c>
      <c r="O192" s="73" t="s">
        <v>1744</v>
      </c>
      <c r="P192" s="75" t="s">
        <v>1745</v>
      </c>
      <c r="Q192" s="68" t="s">
        <v>1734</v>
      </c>
      <c r="R192" s="73" t="s">
        <v>45</v>
      </c>
      <c r="S192" s="73" t="s">
        <v>55</v>
      </c>
      <c r="T192" s="73">
        <v>3</v>
      </c>
      <c r="U192" s="77">
        <v>4</v>
      </c>
      <c r="V192" s="78" t="str">
        <f t="shared" si="7"/>
        <v>34</v>
      </c>
      <c r="W192" s="11"/>
      <c r="X192" s="85" t="s">
        <v>1724</v>
      </c>
      <c r="Y192" s="11"/>
      <c r="Z192" s="84" t="s">
        <v>1735</v>
      </c>
      <c r="AA192" s="62" t="e">
        <f>VLOOKUP(V192,#REF!,2,0)</f>
        <v>#REF!</v>
      </c>
      <c r="AB192" s="11"/>
      <c r="AC192" s="83" t="s">
        <v>1724</v>
      </c>
    </row>
    <row r="193" spans="1:57" ht="18" hidden="1" customHeight="1">
      <c r="B193" s="65">
        <f t="shared" si="6"/>
        <v>189</v>
      </c>
      <c r="C193" s="79">
        <v>41638</v>
      </c>
      <c r="D193" s="50" t="s">
        <v>1746</v>
      </c>
      <c r="E193" s="80" t="s">
        <v>1725</v>
      </c>
      <c r="F193" s="81" t="s">
        <v>1747</v>
      </c>
      <c r="G193" s="70">
        <v>27</v>
      </c>
      <c r="H193" s="71">
        <v>32648600</v>
      </c>
      <c r="I193" s="71" t="s">
        <v>96</v>
      </c>
      <c r="J193" s="68" t="s">
        <v>1748</v>
      </c>
      <c r="K193" s="73" t="s">
        <v>1749</v>
      </c>
      <c r="L193" s="73" t="s">
        <v>1750</v>
      </c>
      <c r="M193" s="73" t="s">
        <v>20</v>
      </c>
      <c r="N193" s="74" t="s">
        <v>1751</v>
      </c>
      <c r="O193" s="73" t="s">
        <v>1752</v>
      </c>
      <c r="P193" s="75" t="s">
        <v>1753</v>
      </c>
      <c r="Q193" s="68" t="s">
        <v>1734</v>
      </c>
      <c r="R193" s="73" t="s">
        <v>45</v>
      </c>
      <c r="S193" s="73" t="s">
        <v>55</v>
      </c>
      <c r="T193" s="73">
        <v>3</v>
      </c>
      <c r="U193" s="77">
        <v>4</v>
      </c>
      <c r="V193" s="78" t="str">
        <f t="shared" si="7"/>
        <v>34</v>
      </c>
      <c r="W193" s="11"/>
      <c r="X193" s="85" t="s">
        <v>1724</v>
      </c>
      <c r="Y193" s="11"/>
      <c r="Z193" s="84" t="s">
        <v>1735</v>
      </c>
      <c r="AA193" s="62" t="e">
        <f>VLOOKUP(V193,#REF!,2,0)</f>
        <v>#REF!</v>
      </c>
      <c r="AB193" s="11"/>
      <c r="AC193" s="83" t="s">
        <v>1724</v>
      </c>
    </row>
    <row r="194" spans="1:57" ht="18" hidden="1" customHeight="1">
      <c r="A194" s="3"/>
      <c r="B194" s="65">
        <f t="shared" si="6"/>
        <v>190</v>
      </c>
      <c r="C194" s="79">
        <v>37601</v>
      </c>
      <c r="D194" s="50" t="s">
        <v>1754</v>
      </c>
      <c r="E194" s="80" t="s">
        <v>1725</v>
      </c>
      <c r="F194" s="81" t="s">
        <v>1755</v>
      </c>
      <c r="G194" s="70">
        <v>27</v>
      </c>
      <c r="H194" s="70" t="s">
        <v>1727</v>
      </c>
      <c r="I194" s="71" t="s">
        <v>37</v>
      </c>
      <c r="J194" s="72" t="s">
        <v>1756</v>
      </c>
      <c r="K194" s="73" t="s">
        <v>1757</v>
      </c>
      <c r="L194" s="73" t="s">
        <v>1758</v>
      </c>
      <c r="M194" s="73" t="s">
        <v>20</v>
      </c>
      <c r="N194" s="73" t="s">
        <v>1759</v>
      </c>
      <c r="O194" s="74" t="s">
        <v>1760</v>
      </c>
      <c r="P194" s="75" t="s">
        <v>1761</v>
      </c>
      <c r="Q194" s="76" t="s">
        <v>1734</v>
      </c>
      <c r="R194" s="73" t="s">
        <v>67</v>
      </c>
      <c r="S194" s="73" t="s">
        <v>55</v>
      </c>
      <c r="T194" s="73">
        <v>3</v>
      </c>
      <c r="U194" s="82">
        <v>4</v>
      </c>
      <c r="V194" s="78" t="str">
        <f t="shared" si="7"/>
        <v>34</v>
      </c>
      <c r="W194" s="11"/>
      <c r="X194" s="166" t="s">
        <v>1724</v>
      </c>
      <c r="Y194" s="11"/>
      <c r="Z194" s="84" t="s">
        <v>1735</v>
      </c>
      <c r="AA194" s="62" t="e">
        <f>VLOOKUP(V194,#REF!,2,0)</f>
        <v>#REF!</v>
      </c>
      <c r="AB194" s="11"/>
      <c r="AC194" s="141" t="s">
        <v>1724</v>
      </c>
    </row>
    <row r="195" spans="1:57" ht="18" hidden="1" customHeight="1">
      <c r="B195" s="65">
        <f t="shared" si="6"/>
        <v>191</v>
      </c>
      <c r="C195" s="79">
        <v>41999</v>
      </c>
      <c r="D195" s="50" t="s">
        <v>1762</v>
      </c>
      <c r="E195" s="80" t="s">
        <v>1725</v>
      </c>
      <c r="F195" s="81" t="s">
        <v>1763</v>
      </c>
      <c r="G195" s="70">
        <v>27</v>
      </c>
      <c r="H195" s="70" t="s">
        <v>1764</v>
      </c>
      <c r="I195" s="71" t="s">
        <v>37</v>
      </c>
      <c r="J195" s="72" t="s">
        <v>1765</v>
      </c>
      <c r="K195" s="73" t="s">
        <v>1766</v>
      </c>
      <c r="L195" s="73" t="s">
        <v>1767</v>
      </c>
      <c r="M195" s="73" t="s">
        <v>20</v>
      </c>
      <c r="N195" s="73" t="s">
        <v>1768</v>
      </c>
      <c r="O195" s="74" t="s">
        <v>1769</v>
      </c>
      <c r="P195" s="75" t="s">
        <v>1770</v>
      </c>
      <c r="Q195" s="76" t="s">
        <v>1734</v>
      </c>
      <c r="R195" s="73" t="s">
        <v>45</v>
      </c>
      <c r="S195" s="73" t="s">
        <v>55</v>
      </c>
      <c r="T195" s="73">
        <v>3</v>
      </c>
      <c r="U195" s="82">
        <v>4</v>
      </c>
      <c r="V195" s="78" t="str">
        <f t="shared" si="7"/>
        <v>34</v>
      </c>
      <c r="W195" s="11"/>
      <c r="X195" s="166" t="s">
        <v>1724</v>
      </c>
      <c r="Y195" s="11"/>
      <c r="Z195" s="84" t="s">
        <v>1735</v>
      </c>
      <c r="AA195" s="62" t="e">
        <f>VLOOKUP(V195,#REF!,2,0)</f>
        <v>#REF!</v>
      </c>
      <c r="AB195" s="11"/>
      <c r="AC195" s="141" t="s">
        <v>1724</v>
      </c>
    </row>
    <row r="196" spans="1:57" ht="18" hidden="1" customHeight="1">
      <c r="B196" s="65">
        <f t="shared" si="6"/>
        <v>192</v>
      </c>
      <c r="C196" s="79">
        <v>41273</v>
      </c>
      <c r="D196" s="50" t="s">
        <v>1771</v>
      </c>
      <c r="E196" s="80" t="s">
        <v>1725</v>
      </c>
      <c r="F196" s="81" t="s">
        <v>1772</v>
      </c>
      <c r="G196" s="70">
        <v>28</v>
      </c>
      <c r="H196" s="70" t="s">
        <v>1773</v>
      </c>
      <c r="I196" s="71" t="s">
        <v>37</v>
      </c>
      <c r="J196" s="72" t="s">
        <v>1774</v>
      </c>
      <c r="K196" s="73" t="s">
        <v>1775</v>
      </c>
      <c r="L196" s="73" t="s">
        <v>1776</v>
      </c>
      <c r="M196" s="73" t="s">
        <v>20</v>
      </c>
      <c r="N196" s="73" t="s">
        <v>1777</v>
      </c>
      <c r="O196" s="74" t="s">
        <v>1778</v>
      </c>
      <c r="P196" s="75" t="s">
        <v>1779</v>
      </c>
      <c r="Q196" s="76" t="s">
        <v>1734</v>
      </c>
      <c r="R196" s="73" t="s">
        <v>67</v>
      </c>
      <c r="S196" s="73" t="s">
        <v>55</v>
      </c>
      <c r="T196" s="73">
        <v>3</v>
      </c>
      <c r="U196" s="82">
        <v>4</v>
      </c>
      <c r="V196" s="78" t="str">
        <f t="shared" si="7"/>
        <v>34</v>
      </c>
      <c r="W196" s="11"/>
      <c r="X196" s="166" t="s">
        <v>1724</v>
      </c>
      <c r="Y196" s="11"/>
      <c r="Z196" s="84" t="s">
        <v>1735</v>
      </c>
      <c r="AA196" s="62" t="e">
        <f>VLOOKUP(V196,#REF!,2,0)</f>
        <v>#REF!</v>
      </c>
      <c r="AB196" s="11"/>
      <c r="AC196" s="141" t="s">
        <v>1724</v>
      </c>
    </row>
    <row r="197" spans="1:57" ht="18" customHeight="1">
      <c r="A197" s="3"/>
      <c r="B197" s="65">
        <f t="shared" si="6"/>
        <v>193</v>
      </c>
      <c r="C197" s="120">
        <v>42275</v>
      </c>
      <c r="D197" s="50" t="s">
        <v>1780</v>
      </c>
      <c r="E197" s="143" t="s">
        <v>1781</v>
      </c>
      <c r="F197" s="144" t="s">
        <v>1782</v>
      </c>
      <c r="G197" s="176">
        <v>75</v>
      </c>
      <c r="H197" s="145" t="s">
        <v>1783</v>
      </c>
      <c r="I197" s="145" t="s">
        <v>37</v>
      </c>
      <c r="J197" s="121" t="s">
        <v>1784</v>
      </c>
      <c r="K197" s="122" t="s">
        <v>1785</v>
      </c>
      <c r="L197" s="122" t="s">
        <v>1786</v>
      </c>
      <c r="M197" s="122" t="s">
        <v>392</v>
      </c>
      <c r="N197" s="123" t="s">
        <v>1787</v>
      </c>
      <c r="O197" s="122" t="s">
        <v>1788</v>
      </c>
      <c r="P197" s="146">
        <v>120321650</v>
      </c>
      <c r="Q197" s="121" t="s">
        <v>1789</v>
      </c>
      <c r="R197" s="122" t="s">
        <v>109</v>
      </c>
      <c r="S197" s="122" t="s">
        <v>46</v>
      </c>
      <c r="T197" s="122">
        <v>4</v>
      </c>
      <c r="U197" s="77">
        <v>2</v>
      </c>
      <c r="V197" s="78" t="str">
        <f t="shared" si="7"/>
        <v>42</v>
      </c>
      <c r="W197" s="11"/>
      <c r="X197" s="175" t="s">
        <v>1780</v>
      </c>
      <c r="Y197" s="11"/>
      <c r="Z197" s="84" t="s">
        <v>1790</v>
      </c>
      <c r="AA197" s="62" t="e">
        <f>VLOOKUP(V197,#REF!,2,0)</f>
        <v>#REF!</v>
      </c>
      <c r="AB197" s="11"/>
      <c r="AC197" s="60" t="s">
        <v>1780</v>
      </c>
    </row>
    <row r="198" spans="1:57" ht="18" customHeight="1">
      <c r="A198" s="3"/>
      <c r="B198" s="65">
        <f t="shared" si="6"/>
        <v>194</v>
      </c>
      <c r="C198" s="120">
        <v>42796</v>
      </c>
      <c r="D198" s="50" t="s">
        <v>1791</v>
      </c>
      <c r="E198" s="143" t="s">
        <v>1781</v>
      </c>
      <c r="F198" s="144" t="s">
        <v>1792</v>
      </c>
      <c r="G198" s="176">
        <v>75</v>
      </c>
      <c r="H198" s="176" t="s">
        <v>1793</v>
      </c>
      <c r="I198" s="176" t="s">
        <v>37</v>
      </c>
      <c r="J198" s="121" t="s">
        <v>1794</v>
      </c>
      <c r="K198" s="122" t="s">
        <v>1795</v>
      </c>
      <c r="L198" s="122" t="s">
        <v>1796</v>
      </c>
      <c r="M198" s="122" t="s">
        <v>392</v>
      </c>
      <c r="N198" s="123" t="s">
        <v>1797</v>
      </c>
      <c r="O198" s="180" t="s">
        <v>1798</v>
      </c>
      <c r="P198" s="146">
        <v>120545012</v>
      </c>
      <c r="Q198" s="181" t="s">
        <v>1789</v>
      </c>
      <c r="R198" s="122" t="s">
        <v>45</v>
      </c>
      <c r="S198" s="122" t="s">
        <v>55</v>
      </c>
      <c r="T198" s="122">
        <v>4</v>
      </c>
      <c r="U198" s="77">
        <v>2</v>
      </c>
      <c r="V198" s="78" t="str">
        <f t="shared" si="7"/>
        <v>42</v>
      </c>
      <c r="W198" s="11"/>
      <c r="X198" s="175" t="s">
        <v>1780</v>
      </c>
      <c r="Y198" s="11"/>
      <c r="Z198" s="84" t="s">
        <v>1790</v>
      </c>
      <c r="AA198" s="62" t="e">
        <f>VLOOKUP(V198,#REF!,2,0)</f>
        <v>#REF!</v>
      </c>
      <c r="AB198" s="11"/>
      <c r="AC198" s="60" t="s">
        <v>1780</v>
      </c>
    </row>
    <row r="199" spans="1:57" ht="18" hidden="1" customHeight="1">
      <c r="A199" s="3"/>
      <c r="B199" s="65">
        <f t="shared" ref="B199:B262" si="8">B198+1</f>
        <v>195</v>
      </c>
      <c r="C199" s="120">
        <v>42075</v>
      </c>
      <c r="D199" s="50" t="s">
        <v>1799</v>
      </c>
      <c r="E199" s="143" t="s">
        <v>1800</v>
      </c>
      <c r="F199" s="144" t="s">
        <v>1801</v>
      </c>
      <c r="G199" s="176">
        <v>62</v>
      </c>
      <c r="H199" s="145">
        <v>33077750</v>
      </c>
      <c r="I199" s="145" t="s">
        <v>37</v>
      </c>
      <c r="J199" s="121" t="s">
        <v>1802</v>
      </c>
      <c r="K199" s="122" t="s">
        <v>1803</v>
      </c>
      <c r="L199" s="122" t="s">
        <v>1804</v>
      </c>
      <c r="M199" s="122" t="s">
        <v>1608</v>
      </c>
      <c r="N199" s="123" t="s">
        <v>1805</v>
      </c>
      <c r="O199" s="122" t="s">
        <v>1806</v>
      </c>
      <c r="P199" s="146" t="s">
        <v>1807</v>
      </c>
      <c r="Q199" s="121" t="s">
        <v>1808</v>
      </c>
      <c r="R199" s="122" t="s">
        <v>45</v>
      </c>
      <c r="S199" s="122" t="s">
        <v>46</v>
      </c>
      <c r="T199" s="122">
        <v>3</v>
      </c>
      <c r="U199" s="77">
        <v>1</v>
      </c>
      <c r="V199" s="78" t="str">
        <f t="shared" si="7"/>
        <v>31</v>
      </c>
      <c r="W199" s="11"/>
      <c r="X199" s="175" t="s">
        <v>1799</v>
      </c>
      <c r="Y199" s="11"/>
      <c r="Z199" s="84" t="s">
        <v>1809</v>
      </c>
      <c r="AA199" s="62" t="e">
        <f>VLOOKUP(V199,#REF!,2,0)</f>
        <v>#REF!</v>
      </c>
      <c r="AB199" s="11"/>
      <c r="AC199" s="60" t="s">
        <v>1799</v>
      </c>
    </row>
    <row r="200" spans="1:57" ht="18" hidden="1" customHeight="1">
      <c r="A200" s="3"/>
      <c r="B200" s="65">
        <f t="shared" si="8"/>
        <v>196</v>
      </c>
      <c r="C200" s="182">
        <v>35961</v>
      </c>
      <c r="D200" s="50" t="s">
        <v>1810</v>
      </c>
      <c r="E200" s="183" t="s">
        <v>1811</v>
      </c>
      <c r="F200" s="184" t="s">
        <v>1812</v>
      </c>
      <c r="G200" s="185">
        <v>61</v>
      </c>
      <c r="H200" s="186" t="s">
        <v>1813</v>
      </c>
      <c r="I200" s="186">
        <v>39611230</v>
      </c>
      <c r="J200" s="187" t="s">
        <v>1814</v>
      </c>
      <c r="K200" s="188" t="s">
        <v>1815</v>
      </c>
      <c r="L200" s="188" t="s">
        <v>334</v>
      </c>
      <c r="M200" s="188" t="s">
        <v>335</v>
      </c>
      <c r="N200" s="189" t="s">
        <v>1816</v>
      </c>
      <c r="O200" s="188" t="s">
        <v>1817</v>
      </c>
      <c r="P200" s="190" t="s">
        <v>1818</v>
      </c>
      <c r="Q200" s="187" t="s">
        <v>1819</v>
      </c>
      <c r="R200" s="188" t="s">
        <v>67</v>
      </c>
      <c r="S200" s="188" t="s">
        <v>46</v>
      </c>
      <c r="T200" s="191">
        <v>3</v>
      </c>
      <c r="U200" s="192">
        <v>4</v>
      </c>
      <c r="V200" s="193" t="str">
        <f t="shared" si="7"/>
        <v>34</v>
      </c>
      <c r="W200" s="11"/>
      <c r="X200" s="194" t="s">
        <v>1810</v>
      </c>
      <c r="Y200" s="195"/>
      <c r="Z200" s="196" t="s">
        <v>1820</v>
      </c>
      <c r="AA200" s="62" t="e">
        <f>VLOOKUP(V200,#REF!,2,0)</f>
        <v>#REF!</v>
      </c>
      <c r="AB200" s="195"/>
      <c r="AC200" s="197" t="s">
        <v>1810</v>
      </c>
    </row>
    <row r="201" spans="1:57" s="198" customFormat="1" ht="18" hidden="1" customHeight="1">
      <c r="A201" s="199"/>
      <c r="B201" s="65">
        <f t="shared" si="8"/>
        <v>197</v>
      </c>
      <c r="C201" s="120">
        <v>41410</v>
      </c>
      <c r="D201" s="50" t="s">
        <v>1821</v>
      </c>
      <c r="E201" s="143" t="s">
        <v>1822</v>
      </c>
      <c r="F201" s="144" t="s">
        <v>1823</v>
      </c>
      <c r="G201" s="176">
        <v>38</v>
      </c>
      <c r="H201" s="145" t="s">
        <v>1824</v>
      </c>
      <c r="I201" s="145" t="s">
        <v>207</v>
      </c>
      <c r="J201" s="121" t="s">
        <v>1825</v>
      </c>
      <c r="K201" s="122" t="s">
        <v>39</v>
      </c>
      <c r="L201" s="122" t="s">
        <v>1826</v>
      </c>
      <c r="M201" s="122" t="s">
        <v>365</v>
      </c>
      <c r="N201" s="123" t="s">
        <v>1827</v>
      </c>
      <c r="O201" s="122" t="s">
        <v>1828</v>
      </c>
      <c r="P201" s="146" t="s">
        <v>1829</v>
      </c>
      <c r="Q201" s="121" t="s">
        <v>1830</v>
      </c>
      <c r="R201" s="122" t="s">
        <v>510</v>
      </c>
      <c r="S201" s="122" t="s">
        <v>46</v>
      </c>
      <c r="T201" s="122">
        <v>3</v>
      </c>
      <c r="U201" s="77">
        <v>7</v>
      </c>
      <c r="V201" s="78" t="str">
        <f t="shared" si="7"/>
        <v>37</v>
      </c>
      <c r="W201" s="11"/>
      <c r="X201" s="175" t="s">
        <v>1821</v>
      </c>
      <c r="Y201" s="11"/>
      <c r="Z201" s="84" t="s">
        <v>1831</v>
      </c>
      <c r="AA201" s="62" t="e">
        <f>VLOOKUP(V201,#REF!,2,0)</f>
        <v>#REF!</v>
      </c>
      <c r="AB201" s="11"/>
      <c r="AC201" s="60" t="s">
        <v>1821</v>
      </c>
      <c r="AD201" s="199"/>
      <c r="AE201" s="199"/>
      <c r="AF201" s="199"/>
      <c r="AG201" s="199"/>
      <c r="AH201" s="199"/>
      <c r="AI201" s="199"/>
      <c r="AJ201" s="199"/>
      <c r="AK201" s="199"/>
      <c r="AL201" s="199"/>
      <c r="AM201" s="199"/>
      <c r="AN201" s="199"/>
      <c r="AO201" s="199"/>
      <c r="AP201" s="199"/>
      <c r="AQ201" s="199"/>
      <c r="AR201" s="199"/>
      <c r="AS201" s="199"/>
      <c r="AT201" s="199"/>
      <c r="AU201" s="199"/>
      <c r="AV201" s="199"/>
      <c r="AW201" s="199"/>
      <c r="AX201" s="199"/>
      <c r="AY201" s="199"/>
      <c r="AZ201" s="199"/>
      <c r="BA201" s="199"/>
      <c r="BB201" s="199"/>
      <c r="BC201" s="199"/>
      <c r="BD201" s="199"/>
      <c r="BE201" s="199"/>
    </row>
    <row r="202" spans="1:57" ht="18" customHeight="1">
      <c r="A202" s="3"/>
      <c r="B202" s="65">
        <f t="shared" si="8"/>
        <v>198</v>
      </c>
      <c r="C202" s="79">
        <v>40765</v>
      </c>
      <c r="D202" s="50" t="s">
        <v>1832</v>
      </c>
      <c r="E202" s="80" t="s">
        <v>1833</v>
      </c>
      <c r="F202" s="81" t="s">
        <v>1834</v>
      </c>
      <c r="G202" s="70">
        <v>77</v>
      </c>
      <c r="H202" s="71">
        <v>36119850</v>
      </c>
      <c r="I202" s="71" t="s">
        <v>96</v>
      </c>
      <c r="J202" s="68" t="s">
        <v>1835</v>
      </c>
      <c r="K202" s="73" t="s">
        <v>1836</v>
      </c>
      <c r="L202" s="73" t="s">
        <v>1837</v>
      </c>
      <c r="M202" s="73" t="s">
        <v>392</v>
      </c>
      <c r="N202" s="74" t="s">
        <v>1838</v>
      </c>
      <c r="O202" s="73" t="s">
        <v>1839</v>
      </c>
      <c r="P202" s="75">
        <v>12996896</v>
      </c>
      <c r="Q202" s="68" t="s">
        <v>1830</v>
      </c>
      <c r="R202" s="73" t="s">
        <v>45</v>
      </c>
      <c r="S202" s="73" t="s">
        <v>46</v>
      </c>
      <c r="T202" s="82">
        <v>4</v>
      </c>
      <c r="U202" s="77">
        <v>6</v>
      </c>
      <c r="V202" s="78" t="str">
        <f t="shared" si="7"/>
        <v>46</v>
      </c>
      <c r="W202" s="11"/>
      <c r="X202" s="85" t="s">
        <v>1832</v>
      </c>
      <c r="Y202" s="11"/>
      <c r="Z202" s="84" t="s">
        <v>1840</v>
      </c>
      <c r="AA202" s="62" t="e">
        <f>VLOOKUP(V202,#REF!,2,0)</f>
        <v>#REF!</v>
      </c>
      <c r="AB202" s="11"/>
      <c r="AC202" s="83" t="s">
        <v>1832</v>
      </c>
    </row>
    <row r="203" spans="1:57" ht="18" hidden="1" customHeight="1">
      <c r="A203" s="3"/>
      <c r="B203" s="65">
        <f t="shared" si="8"/>
        <v>199</v>
      </c>
      <c r="C203" s="120">
        <v>40473</v>
      </c>
      <c r="D203" s="50" t="s">
        <v>1841</v>
      </c>
      <c r="E203" s="143" t="s">
        <v>1842</v>
      </c>
      <c r="F203" s="144" t="s">
        <v>1843</v>
      </c>
      <c r="G203" s="176">
        <v>14</v>
      </c>
      <c r="H203" s="145" t="s">
        <v>1844</v>
      </c>
      <c r="I203" s="145">
        <v>31021500</v>
      </c>
      <c r="J203" s="121" t="s">
        <v>1845</v>
      </c>
      <c r="K203" s="122" t="s">
        <v>1846</v>
      </c>
      <c r="L203" s="122" t="s">
        <v>1847</v>
      </c>
      <c r="M203" s="122" t="s">
        <v>63</v>
      </c>
      <c r="N203" s="123" t="s">
        <v>1848</v>
      </c>
      <c r="O203" s="122" t="s">
        <v>1849</v>
      </c>
      <c r="P203" s="146">
        <v>209625706118</v>
      </c>
      <c r="Q203" s="121" t="s">
        <v>1850</v>
      </c>
      <c r="R203" s="122" t="s">
        <v>67</v>
      </c>
      <c r="S203" s="122" t="s">
        <v>46</v>
      </c>
      <c r="T203" s="122">
        <v>2</v>
      </c>
      <c r="U203" s="77">
        <v>5</v>
      </c>
      <c r="V203" s="78" t="str">
        <f t="shared" si="7"/>
        <v>25</v>
      </c>
      <c r="W203" s="11"/>
      <c r="X203" s="175" t="s">
        <v>1841</v>
      </c>
      <c r="Y203" s="11"/>
      <c r="Z203" s="84" t="s">
        <v>1851</v>
      </c>
      <c r="AA203" s="62" t="e">
        <f>VLOOKUP(V203,#REF!,2,0)</f>
        <v>#REF!</v>
      </c>
      <c r="AB203" s="11"/>
      <c r="AC203" s="83" t="s">
        <v>1841</v>
      </c>
    </row>
    <row r="204" spans="1:57" ht="18" hidden="1" customHeight="1">
      <c r="B204" s="65">
        <f t="shared" si="8"/>
        <v>200</v>
      </c>
      <c r="C204" s="120">
        <v>41269</v>
      </c>
      <c r="D204" s="50" t="s">
        <v>1852</v>
      </c>
      <c r="E204" s="143" t="s">
        <v>1842</v>
      </c>
      <c r="F204" s="144" t="s">
        <v>1853</v>
      </c>
      <c r="G204" s="176">
        <v>14</v>
      </c>
      <c r="H204" s="145" t="s">
        <v>1854</v>
      </c>
      <c r="I204" s="145" t="s">
        <v>207</v>
      </c>
      <c r="J204" s="121" t="s">
        <v>1855</v>
      </c>
      <c r="K204" s="122" t="s">
        <v>1856</v>
      </c>
      <c r="L204" s="122" t="s">
        <v>1857</v>
      </c>
      <c r="M204" s="122" t="s">
        <v>63</v>
      </c>
      <c r="N204" s="123" t="s">
        <v>1858</v>
      </c>
      <c r="O204" s="122" t="s">
        <v>1859</v>
      </c>
      <c r="P204" s="146">
        <v>401232734112</v>
      </c>
      <c r="Q204" s="121" t="s">
        <v>1850</v>
      </c>
      <c r="R204" s="122" t="s">
        <v>45</v>
      </c>
      <c r="S204" s="122" t="s">
        <v>55</v>
      </c>
      <c r="T204" s="122">
        <v>2</v>
      </c>
      <c r="U204" s="77">
        <v>5</v>
      </c>
      <c r="V204" s="78" t="str">
        <f t="shared" si="7"/>
        <v>25</v>
      </c>
      <c r="W204" s="11"/>
      <c r="X204" s="175" t="s">
        <v>1841</v>
      </c>
      <c r="Y204" s="11"/>
      <c r="Z204" s="84" t="s">
        <v>1851</v>
      </c>
      <c r="AA204" s="62" t="e">
        <f>VLOOKUP(V204,#REF!,2,0)</f>
        <v>#REF!</v>
      </c>
      <c r="AB204" s="11"/>
      <c r="AC204" s="60" t="s">
        <v>1841</v>
      </c>
    </row>
    <row r="205" spans="1:57" ht="18" hidden="1" customHeight="1">
      <c r="A205" s="3"/>
      <c r="B205" s="65">
        <f t="shared" si="8"/>
        <v>201</v>
      </c>
      <c r="C205" s="120">
        <v>40473</v>
      </c>
      <c r="D205" s="50" t="s">
        <v>1860</v>
      </c>
      <c r="E205" s="143" t="s">
        <v>1842</v>
      </c>
      <c r="F205" s="144" t="s">
        <v>1861</v>
      </c>
      <c r="G205" s="176">
        <v>14</v>
      </c>
      <c r="H205" s="145">
        <v>38111800</v>
      </c>
      <c r="I205" s="145">
        <v>38111801</v>
      </c>
      <c r="J205" s="121" t="s">
        <v>1862</v>
      </c>
      <c r="K205" s="122" t="s">
        <v>1863</v>
      </c>
      <c r="L205" s="122" t="s">
        <v>1864</v>
      </c>
      <c r="M205" s="122" t="s">
        <v>63</v>
      </c>
      <c r="N205" s="123" t="s">
        <v>1865</v>
      </c>
      <c r="O205" s="122" t="s">
        <v>1866</v>
      </c>
      <c r="P205" s="146">
        <v>224208721119</v>
      </c>
      <c r="Q205" s="121" t="s">
        <v>1850</v>
      </c>
      <c r="R205" s="122" t="s">
        <v>45</v>
      </c>
      <c r="S205" s="122" t="s">
        <v>55</v>
      </c>
      <c r="T205" s="122">
        <v>2</v>
      </c>
      <c r="U205" s="77">
        <v>5</v>
      </c>
      <c r="V205" s="78" t="str">
        <f t="shared" si="7"/>
        <v>25</v>
      </c>
      <c r="W205" s="11"/>
      <c r="X205" s="175" t="s">
        <v>1841</v>
      </c>
      <c r="Y205" s="11"/>
      <c r="Z205" s="84" t="s">
        <v>1851</v>
      </c>
      <c r="AA205" s="62" t="e">
        <f>VLOOKUP(V205,#REF!,2,0)</f>
        <v>#REF!</v>
      </c>
      <c r="AB205" s="11"/>
      <c r="AC205" s="60" t="s">
        <v>1841</v>
      </c>
    </row>
    <row r="206" spans="1:57" ht="18" hidden="1" customHeight="1">
      <c r="A206" s="3"/>
      <c r="B206" s="65">
        <f t="shared" si="8"/>
        <v>202</v>
      </c>
      <c r="C206" s="120">
        <v>40473</v>
      </c>
      <c r="D206" s="50" t="s">
        <v>1867</v>
      </c>
      <c r="E206" s="143" t="s">
        <v>1842</v>
      </c>
      <c r="F206" s="144" t="s">
        <v>1868</v>
      </c>
      <c r="G206" s="176">
        <v>14</v>
      </c>
      <c r="H206" s="145" t="s">
        <v>1869</v>
      </c>
      <c r="I206" s="145" t="s">
        <v>1869</v>
      </c>
      <c r="J206" s="121" t="s">
        <v>1870</v>
      </c>
      <c r="K206" s="122" t="s">
        <v>1871</v>
      </c>
      <c r="L206" s="122" t="s">
        <v>1872</v>
      </c>
      <c r="M206" s="122" t="s">
        <v>63</v>
      </c>
      <c r="N206" s="123" t="s">
        <v>1873</v>
      </c>
      <c r="O206" s="122" t="s">
        <v>1874</v>
      </c>
      <c r="P206" s="146">
        <v>438368480111</v>
      </c>
      <c r="Q206" s="121" t="s">
        <v>1850</v>
      </c>
      <c r="R206" s="122" t="s">
        <v>45</v>
      </c>
      <c r="S206" s="122" t="s">
        <v>55</v>
      </c>
      <c r="T206" s="122">
        <v>2</v>
      </c>
      <c r="U206" s="77">
        <v>5</v>
      </c>
      <c r="V206" s="78" t="str">
        <f t="shared" si="7"/>
        <v>25</v>
      </c>
      <c r="W206" s="11"/>
      <c r="X206" s="175" t="s">
        <v>1841</v>
      </c>
      <c r="Y206" s="11"/>
      <c r="Z206" s="84" t="s">
        <v>1851</v>
      </c>
      <c r="AA206" s="62" t="e">
        <f>VLOOKUP(V206,#REF!,2,0)</f>
        <v>#REF!</v>
      </c>
      <c r="AB206" s="11"/>
      <c r="AC206" s="60" t="s">
        <v>1841</v>
      </c>
    </row>
    <row r="207" spans="1:57" ht="18" hidden="1" customHeight="1">
      <c r="B207" s="65">
        <f t="shared" si="8"/>
        <v>203</v>
      </c>
      <c r="C207" s="120">
        <v>43801</v>
      </c>
      <c r="D207" s="50" t="s">
        <v>1875</v>
      </c>
      <c r="E207" s="143" t="s">
        <v>1842</v>
      </c>
      <c r="F207" s="144" t="s">
        <v>1876</v>
      </c>
      <c r="G207" s="176">
        <v>14</v>
      </c>
      <c r="H207" s="145" t="s">
        <v>1877</v>
      </c>
      <c r="I207" s="145" t="s">
        <v>37</v>
      </c>
      <c r="J207" s="121" t="s">
        <v>1878</v>
      </c>
      <c r="K207" s="122" t="s">
        <v>1879</v>
      </c>
      <c r="L207" s="122" t="s">
        <v>1880</v>
      </c>
      <c r="M207" s="122" t="s">
        <v>63</v>
      </c>
      <c r="N207" s="123" t="s">
        <v>1881</v>
      </c>
      <c r="O207" s="122" t="s">
        <v>1882</v>
      </c>
      <c r="P207" s="146">
        <v>194196590110</v>
      </c>
      <c r="Q207" s="121" t="s">
        <v>1850</v>
      </c>
      <c r="R207" s="122" t="s">
        <v>45</v>
      </c>
      <c r="S207" s="122" t="s">
        <v>55</v>
      </c>
      <c r="T207" s="122">
        <v>2</v>
      </c>
      <c r="U207" s="77">
        <v>5</v>
      </c>
      <c r="V207" s="78" t="str">
        <f t="shared" si="7"/>
        <v>25</v>
      </c>
      <c r="W207" s="11"/>
      <c r="X207" s="175" t="s">
        <v>1841</v>
      </c>
      <c r="Y207" s="11"/>
      <c r="Z207" s="84" t="s">
        <v>1851</v>
      </c>
      <c r="AA207" s="62" t="e">
        <f>VLOOKUP(V207,#REF!,2,0)</f>
        <v>#REF!</v>
      </c>
      <c r="AB207" s="11"/>
      <c r="AC207" s="60" t="s">
        <v>1841</v>
      </c>
    </row>
    <row r="208" spans="1:57" ht="18" hidden="1" customHeight="1">
      <c r="B208" s="65">
        <f t="shared" si="8"/>
        <v>204</v>
      </c>
      <c r="C208" s="120">
        <v>40294</v>
      </c>
      <c r="D208" s="50" t="s">
        <v>1883</v>
      </c>
      <c r="E208" s="143" t="s">
        <v>1884</v>
      </c>
      <c r="F208" s="144" t="s">
        <v>1885</v>
      </c>
      <c r="G208" s="176">
        <v>11</v>
      </c>
      <c r="H208" s="145" t="s">
        <v>1886</v>
      </c>
      <c r="I208" s="145" t="s">
        <v>1887</v>
      </c>
      <c r="J208" s="121" t="s">
        <v>1888</v>
      </c>
      <c r="K208" s="122" t="s">
        <v>1889</v>
      </c>
      <c r="L208" s="122" t="s">
        <v>116</v>
      </c>
      <c r="M208" s="122" t="s">
        <v>63</v>
      </c>
      <c r="N208" s="123" t="s">
        <v>1890</v>
      </c>
      <c r="O208" s="122" t="s">
        <v>1891</v>
      </c>
      <c r="P208" s="146">
        <v>148659528116</v>
      </c>
      <c r="Q208" s="121" t="s">
        <v>1892</v>
      </c>
      <c r="R208" s="122" t="s">
        <v>45</v>
      </c>
      <c r="S208" s="122" t="s">
        <v>46</v>
      </c>
      <c r="T208" s="124">
        <v>2</v>
      </c>
      <c r="U208" s="77">
        <v>3</v>
      </c>
      <c r="V208" s="78" t="str">
        <f t="shared" si="7"/>
        <v>23</v>
      </c>
      <c r="W208" s="11"/>
      <c r="X208" s="175" t="s">
        <v>1883</v>
      </c>
      <c r="Y208" s="11"/>
      <c r="Z208" s="84" t="s">
        <v>1893</v>
      </c>
      <c r="AA208" s="62" t="e">
        <f>VLOOKUP(V208,#REF!,2,0)</f>
        <v>#REF!</v>
      </c>
      <c r="AB208" s="11"/>
      <c r="AC208" s="60" t="s">
        <v>1883</v>
      </c>
    </row>
    <row r="209" spans="1:29" ht="18" hidden="1" customHeight="1">
      <c r="B209" s="65">
        <f t="shared" si="8"/>
        <v>205</v>
      </c>
      <c r="C209" s="120">
        <v>40698</v>
      </c>
      <c r="D209" s="50" t="s">
        <v>1894</v>
      </c>
      <c r="E209" s="143" t="s">
        <v>1884</v>
      </c>
      <c r="F209" s="144" t="s">
        <v>1895</v>
      </c>
      <c r="G209" s="176">
        <v>11</v>
      </c>
      <c r="H209" s="145" t="s">
        <v>1896</v>
      </c>
      <c r="I209" s="145">
        <v>30553993</v>
      </c>
      <c r="J209" s="121" t="s">
        <v>1897</v>
      </c>
      <c r="K209" s="122" t="s">
        <v>1898</v>
      </c>
      <c r="L209" s="122" t="s">
        <v>116</v>
      </c>
      <c r="M209" s="122" t="s">
        <v>63</v>
      </c>
      <c r="N209" s="123" t="s">
        <v>1899</v>
      </c>
      <c r="O209" s="122" t="s">
        <v>1900</v>
      </c>
      <c r="P209" s="146">
        <v>147766455110</v>
      </c>
      <c r="Q209" s="121" t="s">
        <v>1892</v>
      </c>
      <c r="R209" s="122" t="s">
        <v>67</v>
      </c>
      <c r="S209" s="122" t="s">
        <v>55</v>
      </c>
      <c r="T209" s="124">
        <v>2</v>
      </c>
      <c r="U209" s="77">
        <v>3</v>
      </c>
      <c r="V209" s="78" t="str">
        <f t="shared" si="7"/>
        <v>23</v>
      </c>
      <c r="W209" s="11"/>
      <c r="X209" s="85" t="s">
        <v>1883</v>
      </c>
      <c r="Y209" s="11"/>
      <c r="Z209" s="84" t="s">
        <v>1893</v>
      </c>
      <c r="AA209" s="62" t="e">
        <f>VLOOKUP(V209,#REF!,2,0)</f>
        <v>#REF!</v>
      </c>
      <c r="AB209" s="11"/>
      <c r="AC209" s="83" t="s">
        <v>1883</v>
      </c>
    </row>
    <row r="210" spans="1:29" ht="18" hidden="1" customHeight="1">
      <c r="A210" s="3"/>
      <c r="B210" s="65">
        <f t="shared" si="8"/>
        <v>206</v>
      </c>
      <c r="C210" s="120">
        <v>39973</v>
      </c>
      <c r="D210" s="50" t="s">
        <v>1901</v>
      </c>
      <c r="E210" s="143" t="s">
        <v>1884</v>
      </c>
      <c r="F210" s="144" t="s">
        <v>1902</v>
      </c>
      <c r="G210" s="176">
        <v>11</v>
      </c>
      <c r="H210" s="145" t="s">
        <v>1903</v>
      </c>
      <c r="I210" s="145" t="s">
        <v>1904</v>
      </c>
      <c r="J210" s="121" t="s">
        <v>1905</v>
      </c>
      <c r="K210" s="122" t="s">
        <v>1906</v>
      </c>
      <c r="L210" s="122" t="s">
        <v>116</v>
      </c>
      <c r="M210" s="122" t="s">
        <v>63</v>
      </c>
      <c r="N210" s="123" t="s">
        <v>1907</v>
      </c>
      <c r="O210" s="122" t="s">
        <v>1908</v>
      </c>
      <c r="P210" s="146">
        <v>140752078112</v>
      </c>
      <c r="Q210" s="121" t="s">
        <v>1892</v>
      </c>
      <c r="R210" s="122" t="s">
        <v>45</v>
      </c>
      <c r="S210" s="122" t="s">
        <v>55</v>
      </c>
      <c r="T210" s="124">
        <v>2</v>
      </c>
      <c r="U210" s="77">
        <v>3</v>
      </c>
      <c r="V210" s="78" t="str">
        <f t="shared" si="7"/>
        <v>23</v>
      </c>
      <c r="W210" s="11"/>
      <c r="X210" s="175" t="s">
        <v>1883</v>
      </c>
      <c r="Y210" s="11"/>
      <c r="Z210" s="84" t="s">
        <v>1893</v>
      </c>
      <c r="AA210" s="62" t="e">
        <f>VLOOKUP(V210,#REF!,2,0)</f>
        <v>#REF!</v>
      </c>
      <c r="AB210" s="11"/>
      <c r="AC210" s="60" t="s">
        <v>1883</v>
      </c>
    </row>
    <row r="211" spans="1:29" ht="18" hidden="1" customHeight="1">
      <c r="A211" s="3"/>
      <c r="B211" s="65">
        <f t="shared" si="8"/>
        <v>207</v>
      </c>
      <c r="C211" s="120">
        <v>39973</v>
      </c>
      <c r="D211" s="50" t="s">
        <v>1909</v>
      </c>
      <c r="E211" s="143" t="s">
        <v>1884</v>
      </c>
      <c r="F211" s="144" t="s">
        <v>1910</v>
      </c>
      <c r="G211" s="176">
        <v>11</v>
      </c>
      <c r="H211" s="145" t="s">
        <v>1911</v>
      </c>
      <c r="I211" s="145" t="s">
        <v>1912</v>
      </c>
      <c r="J211" s="121" t="s">
        <v>1913</v>
      </c>
      <c r="K211" s="122" t="s">
        <v>1914</v>
      </c>
      <c r="L211" s="122" t="s">
        <v>116</v>
      </c>
      <c r="M211" s="122" t="s">
        <v>63</v>
      </c>
      <c r="N211" s="123" t="s">
        <v>1915</v>
      </c>
      <c r="O211" s="122" t="s">
        <v>1916</v>
      </c>
      <c r="P211" s="146">
        <v>140752096114</v>
      </c>
      <c r="Q211" s="121" t="s">
        <v>1892</v>
      </c>
      <c r="R211" s="122" t="s">
        <v>45</v>
      </c>
      <c r="S211" s="122" t="s">
        <v>55</v>
      </c>
      <c r="T211" s="124">
        <v>2</v>
      </c>
      <c r="U211" s="77">
        <v>3</v>
      </c>
      <c r="V211" s="78" t="str">
        <f t="shared" si="7"/>
        <v>23</v>
      </c>
      <c r="W211" s="11"/>
      <c r="X211" s="175" t="s">
        <v>1883</v>
      </c>
      <c r="Y211" s="11"/>
      <c r="Z211" s="84" t="s">
        <v>1893</v>
      </c>
      <c r="AA211" s="62" t="e">
        <f>VLOOKUP(V211,#REF!,2,0)</f>
        <v>#REF!</v>
      </c>
      <c r="AB211" s="11"/>
      <c r="AC211" s="60" t="s">
        <v>1883</v>
      </c>
    </row>
    <row r="212" spans="1:29" ht="18" hidden="1" customHeight="1">
      <c r="A212" s="3"/>
      <c r="B212" s="65">
        <f t="shared" si="8"/>
        <v>208</v>
      </c>
      <c r="C212" s="120">
        <v>38516</v>
      </c>
      <c r="D212" s="50" t="s">
        <v>1917</v>
      </c>
      <c r="E212" s="143" t="s">
        <v>1918</v>
      </c>
      <c r="F212" s="144" t="s">
        <v>1919</v>
      </c>
      <c r="G212" s="176">
        <v>64</v>
      </c>
      <c r="H212" s="145" t="s">
        <v>1920</v>
      </c>
      <c r="I212" s="145" t="s">
        <v>37</v>
      </c>
      <c r="J212" s="121" t="s">
        <v>1921</v>
      </c>
      <c r="K212" s="122" t="s">
        <v>1922</v>
      </c>
      <c r="L212" s="122" t="s">
        <v>1923</v>
      </c>
      <c r="M212" s="122" t="s">
        <v>1608</v>
      </c>
      <c r="N212" s="123" t="s">
        <v>1924</v>
      </c>
      <c r="O212" s="122" t="s">
        <v>1925</v>
      </c>
      <c r="P212" s="146" t="s">
        <v>1926</v>
      </c>
      <c r="Q212" s="121" t="s">
        <v>1927</v>
      </c>
      <c r="R212" s="122" t="s">
        <v>45</v>
      </c>
      <c r="S212" s="122" t="s">
        <v>46</v>
      </c>
      <c r="T212" s="124">
        <v>3</v>
      </c>
      <c r="U212" s="77">
        <v>1</v>
      </c>
      <c r="V212" s="78" t="str">
        <f t="shared" si="7"/>
        <v>31</v>
      </c>
      <c r="W212" s="11"/>
      <c r="X212" s="175" t="s">
        <v>1917</v>
      </c>
      <c r="Y212" s="11"/>
      <c r="Z212" s="84" t="s">
        <v>1928</v>
      </c>
      <c r="AA212" s="62" t="e">
        <f>VLOOKUP(V212,#REF!,2,0)</f>
        <v>#REF!</v>
      </c>
      <c r="AB212" s="11"/>
      <c r="AC212" s="60" t="s">
        <v>1917</v>
      </c>
    </row>
    <row r="213" spans="1:29" ht="18" hidden="1" customHeight="1">
      <c r="A213" s="3"/>
      <c r="B213" s="65">
        <f t="shared" si="8"/>
        <v>209</v>
      </c>
      <c r="C213" s="120">
        <v>41106</v>
      </c>
      <c r="D213" s="50" t="s">
        <v>1929</v>
      </c>
      <c r="E213" s="143" t="s">
        <v>1930</v>
      </c>
      <c r="F213" s="144" t="s">
        <v>1931</v>
      </c>
      <c r="G213" s="176">
        <v>81</v>
      </c>
      <c r="H213" s="145">
        <v>31259150</v>
      </c>
      <c r="I213" s="145" t="s">
        <v>207</v>
      </c>
      <c r="J213" s="121" t="s">
        <v>1932</v>
      </c>
      <c r="K213" s="122" t="s">
        <v>1933</v>
      </c>
      <c r="L213" s="122" t="s">
        <v>850</v>
      </c>
      <c r="M213" s="122" t="s">
        <v>211</v>
      </c>
      <c r="N213" s="123" t="s">
        <v>1934</v>
      </c>
      <c r="O213" s="122" t="s">
        <v>1935</v>
      </c>
      <c r="P213" s="146" t="s">
        <v>1936</v>
      </c>
      <c r="Q213" s="121" t="s">
        <v>1937</v>
      </c>
      <c r="R213" s="122" t="s">
        <v>286</v>
      </c>
      <c r="S213" s="122" t="s">
        <v>46</v>
      </c>
      <c r="T213" s="124">
        <v>4</v>
      </c>
      <c r="U213" s="77">
        <v>4</v>
      </c>
      <c r="V213" s="78" t="str">
        <f t="shared" si="7"/>
        <v>44</v>
      </c>
      <c r="W213" s="11"/>
      <c r="X213" s="85" t="s">
        <v>1929</v>
      </c>
      <c r="Y213" s="11"/>
      <c r="Z213" s="84" t="s">
        <v>1938</v>
      </c>
      <c r="AA213" s="62" t="e">
        <f>VLOOKUP(V213,#REF!,2,0)</f>
        <v>#REF!</v>
      </c>
      <c r="AB213" s="11"/>
      <c r="AC213" s="83" t="s">
        <v>1929</v>
      </c>
    </row>
    <row r="214" spans="1:29" ht="18" hidden="1" customHeight="1">
      <c r="A214" s="3"/>
      <c r="B214" s="65">
        <f t="shared" si="8"/>
        <v>210</v>
      </c>
      <c r="C214" s="120">
        <v>40829</v>
      </c>
      <c r="D214" s="50" t="s">
        <v>1939</v>
      </c>
      <c r="E214" s="143" t="s">
        <v>1930</v>
      </c>
      <c r="F214" s="144" t="s">
        <v>1940</v>
      </c>
      <c r="G214" s="176">
        <v>81</v>
      </c>
      <c r="H214" s="145">
        <v>37228500</v>
      </c>
      <c r="I214" s="145" t="s">
        <v>1941</v>
      </c>
      <c r="J214" s="121" t="s">
        <v>1942</v>
      </c>
      <c r="K214" s="122" t="s">
        <v>1943</v>
      </c>
      <c r="L214" s="122" t="s">
        <v>1944</v>
      </c>
      <c r="M214" s="122" t="s">
        <v>211</v>
      </c>
      <c r="N214" s="123" t="s">
        <v>1945</v>
      </c>
      <c r="O214" s="122" t="s">
        <v>1946</v>
      </c>
      <c r="P214" s="146">
        <v>44510586</v>
      </c>
      <c r="Q214" s="121" t="s">
        <v>1937</v>
      </c>
      <c r="R214" s="122" t="s">
        <v>45</v>
      </c>
      <c r="S214" s="122" t="s">
        <v>55</v>
      </c>
      <c r="T214" s="124">
        <v>4</v>
      </c>
      <c r="U214" s="77">
        <v>4</v>
      </c>
      <c r="V214" s="78" t="str">
        <f t="shared" si="7"/>
        <v>44</v>
      </c>
      <c r="W214" s="11"/>
      <c r="X214" s="175" t="s">
        <v>1929</v>
      </c>
      <c r="Y214" s="11"/>
      <c r="Z214" s="84" t="s">
        <v>1938</v>
      </c>
      <c r="AA214" s="62" t="e">
        <f>VLOOKUP(V214,#REF!,2,0)</f>
        <v>#REF!</v>
      </c>
      <c r="AB214" s="11"/>
      <c r="AC214" s="60" t="s">
        <v>1929</v>
      </c>
    </row>
    <row r="215" spans="1:29" ht="18" hidden="1" customHeight="1">
      <c r="A215" s="3"/>
      <c r="B215" s="65">
        <f t="shared" si="8"/>
        <v>211</v>
      </c>
      <c r="C215" s="120">
        <v>41373</v>
      </c>
      <c r="D215" s="50" t="s">
        <v>1947</v>
      </c>
      <c r="E215" s="143" t="s">
        <v>1930</v>
      </c>
      <c r="F215" s="144" t="s">
        <v>1948</v>
      </c>
      <c r="G215" s="176">
        <v>81</v>
      </c>
      <c r="H215" s="145">
        <v>32259633</v>
      </c>
      <c r="I215" s="145" t="s">
        <v>207</v>
      </c>
      <c r="J215" s="121" t="s">
        <v>1949</v>
      </c>
      <c r="K215" s="122" t="s">
        <v>1950</v>
      </c>
      <c r="L215" s="122" t="s">
        <v>850</v>
      </c>
      <c r="M215" s="122" t="s">
        <v>211</v>
      </c>
      <c r="N215" s="123" t="s">
        <v>1951</v>
      </c>
      <c r="O215" s="122" t="s">
        <v>1952</v>
      </c>
      <c r="P215" s="146">
        <v>51261189</v>
      </c>
      <c r="Q215" s="121" t="s">
        <v>1937</v>
      </c>
      <c r="R215" s="122" t="s">
        <v>67</v>
      </c>
      <c r="S215" s="122" t="s">
        <v>55</v>
      </c>
      <c r="T215" s="124">
        <v>4</v>
      </c>
      <c r="U215" s="77">
        <v>4</v>
      </c>
      <c r="V215" s="78" t="str">
        <f t="shared" si="7"/>
        <v>44</v>
      </c>
      <c r="W215" s="11"/>
      <c r="X215" s="175" t="s">
        <v>1929</v>
      </c>
      <c r="Y215" s="11"/>
      <c r="Z215" s="84" t="s">
        <v>1938</v>
      </c>
      <c r="AA215" s="62" t="e">
        <f>VLOOKUP(V215,#REF!,2,0)</f>
        <v>#REF!</v>
      </c>
      <c r="AB215" s="11"/>
      <c r="AC215" s="60" t="s">
        <v>1929</v>
      </c>
    </row>
    <row r="216" spans="1:29" ht="18" hidden="1" customHeight="1">
      <c r="A216" s="3"/>
      <c r="B216" s="65">
        <f t="shared" si="8"/>
        <v>212</v>
      </c>
      <c r="C216" s="120">
        <v>41415</v>
      </c>
      <c r="D216" s="50" t="s">
        <v>1953</v>
      </c>
      <c r="E216" s="143" t="s">
        <v>1930</v>
      </c>
      <c r="F216" s="144" t="s">
        <v>1954</v>
      </c>
      <c r="G216" s="176">
        <v>81</v>
      </c>
      <c r="H216" s="145">
        <v>32259633</v>
      </c>
      <c r="I216" s="145" t="s">
        <v>207</v>
      </c>
      <c r="J216" s="121" t="s">
        <v>1955</v>
      </c>
      <c r="K216" s="122" t="s">
        <v>1950</v>
      </c>
      <c r="L216" s="122" t="s">
        <v>850</v>
      </c>
      <c r="M216" s="122" t="s">
        <v>211</v>
      </c>
      <c r="N216" s="123" t="s">
        <v>1956</v>
      </c>
      <c r="O216" s="122" t="s">
        <v>1957</v>
      </c>
      <c r="P216" s="146">
        <v>52131262</v>
      </c>
      <c r="Q216" s="121" t="s">
        <v>1937</v>
      </c>
      <c r="R216" s="122" t="s">
        <v>1958</v>
      </c>
      <c r="S216" s="122" t="s">
        <v>55</v>
      </c>
      <c r="T216" s="124">
        <v>4</v>
      </c>
      <c r="U216" s="77">
        <v>4</v>
      </c>
      <c r="V216" s="78" t="str">
        <f t="shared" si="7"/>
        <v>44</v>
      </c>
      <c r="W216" s="11"/>
      <c r="X216" s="175" t="s">
        <v>1929</v>
      </c>
      <c r="Y216" s="11"/>
      <c r="Z216" s="84" t="s">
        <v>1938</v>
      </c>
      <c r="AA216" s="62" t="e">
        <f>VLOOKUP(V216,#REF!,2,0)</f>
        <v>#REF!</v>
      </c>
      <c r="AB216" s="11"/>
      <c r="AC216" s="60" t="s">
        <v>1929</v>
      </c>
    </row>
    <row r="217" spans="1:29" ht="18" hidden="1" customHeight="1">
      <c r="A217" s="3"/>
      <c r="B217" s="65">
        <f t="shared" si="8"/>
        <v>213</v>
      </c>
      <c r="C217" s="120">
        <v>40021</v>
      </c>
      <c r="D217" s="50" t="s">
        <v>1959</v>
      </c>
      <c r="E217" s="143" t="s">
        <v>1930</v>
      </c>
      <c r="F217" s="144" t="s">
        <v>1960</v>
      </c>
      <c r="G217" s="176">
        <v>85</v>
      </c>
      <c r="H217" s="145">
        <v>33884000</v>
      </c>
      <c r="I217" s="145" t="s">
        <v>207</v>
      </c>
      <c r="J217" s="121" t="s">
        <v>1961</v>
      </c>
      <c r="K217" s="122" t="s">
        <v>1962</v>
      </c>
      <c r="L217" s="122" t="s">
        <v>1391</v>
      </c>
      <c r="M217" s="122" t="s">
        <v>1392</v>
      </c>
      <c r="N217" s="123" t="s">
        <v>1963</v>
      </c>
      <c r="O217" s="122" t="s">
        <v>1964</v>
      </c>
      <c r="P217" s="146" t="s">
        <v>1965</v>
      </c>
      <c r="Q217" s="121" t="s">
        <v>1937</v>
      </c>
      <c r="R217" s="122" t="s">
        <v>67</v>
      </c>
      <c r="S217" s="122" t="s">
        <v>55</v>
      </c>
      <c r="T217" s="124">
        <v>4</v>
      </c>
      <c r="U217" s="77">
        <v>5</v>
      </c>
      <c r="V217" s="78" t="str">
        <f t="shared" si="7"/>
        <v>45</v>
      </c>
      <c r="W217" s="11"/>
      <c r="X217" s="85" t="s">
        <v>1929</v>
      </c>
      <c r="Y217" s="11"/>
      <c r="Z217" s="84" t="s">
        <v>1966</v>
      </c>
      <c r="AA217" s="62" t="e">
        <f>VLOOKUP(V217,#REF!,2,0)</f>
        <v>#REF!</v>
      </c>
      <c r="AB217" s="11"/>
      <c r="AC217" s="83" t="s">
        <v>1959</v>
      </c>
    </row>
    <row r="218" spans="1:29" ht="18" hidden="1" customHeight="1">
      <c r="A218" s="3"/>
      <c r="B218" s="65">
        <f t="shared" si="8"/>
        <v>214</v>
      </c>
      <c r="C218" s="120">
        <v>43025</v>
      </c>
      <c r="D218" s="50" t="s">
        <v>1967</v>
      </c>
      <c r="E218" s="143" t="s">
        <v>1930</v>
      </c>
      <c r="F218" s="144" t="s">
        <v>1968</v>
      </c>
      <c r="G218" s="176">
        <v>85</v>
      </c>
      <c r="H218" s="145" t="s">
        <v>1969</v>
      </c>
      <c r="I218" s="145" t="s">
        <v>37</v>
      </c>
      <c r="J218" s="121" t="s">
        <v>1970</v>
      </c>
      <c r="K218" s="122" t="s">
        <v>1971</v>
      </c>
      <c r="L218" s="122" t="s">
        <v>1391</v>
      </c>
      <c r="M218" s="122" t="s">
        <v>1392</v>
      </c>
      <c r="N218" s="123" t="s">
        <v>1972</v>
      </c>
      <c r="O218" s="122" t="s">
        <v>1973</v>
      </c>
      <c r="P218" s="146" t="s">
        <v>1974</v>
      </c>
      <c r="Q218" s="121" t="s">
        <v>1937</v>
      </c>
      <c r="R218" s="122" t="s">
        <v>45</v>
      </c>
      <c r="S218" s="122" t="s">
        <v>55</v>
      </c>
      <c r="T218" s="124">
        <v>4</v>
      </c>
      <c r="U218" s="77">
        <v>5</v>
      </c>
      <c r="V218" s="78" t="str">
        <f t="shared" si="7"/>
        <v>45</v>
      </c>
      <c r="W218" s="11"/>
      <c r="X218" s="85" t="s">
        <v>1929</v>
      </c>
      <c r="Y218" s="11"/>
      <c r="Z218" s="84" t="s">
        <v>1966</v>
      </c>
      <c r="AA218" s="62" t="e">
        <f>VLOOKUP(V218,#REF!,2,0)</f>
        <v>#REF!</v>
      </c>
      <c r="AB218" s="11"/>
      <c r="AC218" s="83" t="s">
        <v>1959</v>
      </c>
    </row>
    <row r="219" spans="1:29" ht="18" hidden="1" customHeight="1">
      <c r="A219" s="3"/>
      <c r="B219" s="65">
        <f t="shared" si="8"/>
        <v>215</v>
      </c>
      <c r="C219" s="120">
        <v>44456</v>
      </c>
      <c r="D219" s="50" t="s">
        <v>1975</v>
      </c>
      <c r="E219" s="80" t="s">
        <v>1976</v>
      </c>
      <c r="F219" s="81" t="s">
        <v>1977</v>
      </c>
      <c r="G219" s="70">
        <v>11</v>
      </c>
      <c r="H219" s="71" t="s">
        <v>1978</v>
      </c>
      <c r="I219" s="71" t="s">
        <v>37</v>
      </c>
      <c r="J219" s="68" t="s">
        <v>1979</v>
      </c>
      <c r="K219" s="73" t="s">
        <v>1980</v>
      </c>
      <c r="L219" s="73" t="s">
        <v>1981</v>
      </c>
      <c r="M219" s="73" t="s">
        <v>63</v>
      </c>
      <c r="N219" s="73" t="s">
        <v>1982</v>
      </c>
      <c r="O219" s="73" t="s">
        <v>1983</v>
      </c>
      <c r="P219" s="75">
        <v>387307782112</v>
      </c>
      <c r="Q219" s="68" t="s">
        <v>1984</v>
      </c>
      <c r="R219" s="73" t="s">
        <v>45</v>
      </c>
      <c r="S219" s="73" t="s">
        <v>46</v>
      </c>
      <c r="T219" s="73">
        <v>2</v>
      </c>
      <c r="U219" s="77">
        <v>7</v>
      </c>
      <c r="V219" s="78" t="str">
        <f t="shared" si="7"/>
        <v>27</v>
      </c>
      <c r="W219" s="11"/>
      <c r="X219" s="175" t="s">
        <v>1975</v>
      </c>
      <c r="Y219" s="11"/>
      <c r="Z219" s="84" t="s">
        <v>1985</v>
      </c>
      <c r="AA219" s="62" t="e">
        <f>VLOOKUP(V219,#REF!,2,0)</f>
        <v>#REF!</v>
      </c>
      <c r="AB219" s="11"/>
      <c r="AC219" s="200" t="s">
        <v>1975</v>
      </c>
    </row>
    <row r="220" spans="1:29" ht="18" hidden="1" customHeight="1">
      <c r="A220" s="3"/>
      <c r="B220" s="65">
        <f t="shared" si="8"/>
        <v>216</v>
      </c>
      <c r="C220" s="120">
        <v>42324</v>
      </c>
      <c r="D220" s="50" t="s">
        <v>1986</v>
      </c>
      <c r="E220" s="80" t="s">
        <v>1987</v>
      </c>
      <c r="F220" s="81" t="s">
        <v>1988</v>
      </c>
      <c r="G220" s="70">
        <v>79</v>
      </c>
      <c r="H220" s="71" t="s">
        <v>1989</v>
      </c>
      <c r="I220" s="71" t="s">
        <v>37</v>
      </c>
      <c r="J220" s="68" t="s">
        <v>1990</v>
      </c>
      <c r="K220" s="73" t="s">
        <v>1991</v>
      </c>
      <c r="L220" s="73" t="s">
        <v>1992</v>
      </c>
      <c r="M220" s="73" t="s">
        <v>1993</v>
      </c>
      <c r="N220" s="73" t="s">
        <v>1994</v>
      </c>
      <c r="O220" s="73" t="s">
        <v>1995</v>
      </c>
      <c r="P220" s="73" t="s">
        <v>1996</v>
      </c>
      <c r="Q220" s="68" t="s">
        <v>1997</v>
      </c>
      <c r="R220" s="73" t="s">
        <v>45</v>
      </c>
      <c r="S220" s="73" t="s">
        <v>46</v>
      </c>
      <c r="T220" s="73">
        <v>4</v>
      </c>
      <c r="U220" s="77">
        <v>2</v>
      </c>
      <c r="V220" s="78" t="str">
        <f t="shared" si="7"/>
        <v>42</v>
      </c>
      <c r="W220" s="11"/>
      <c r="X220" s="175" t="s">
        <v>1986</v>
      </c>
      <c r="Y220" s="11"/>
      <c r="Z220" s="84" t="s">
        <v>1998</v>
      </c>
      <c r="AA220" s="62" t="e">
        <f>VLOOKUP(V220,#REF!,2,0)</f>
        <v>#REF!</v>
      </c>
      <c r="AB220" s="11"/>
      <c r="AC220" s="60" t="s">
        <v>1986</v>
      </c>
    </row>
    <row r="221" spans="1:29" ht="18" hidden="1" customHeight="1">
      <c r="A221" s="3"/>
      <c r="B221" s="65">
        <f t="shared" si="8"/>
        <v>217</v>
      </c>
      <c r="C221" s="79">
        <v>35455</v>
      </c>
      <c r="D221" s="50" t="s">
        <v>1999</v>
      </c>
      <c r="E221" s="80" t="s">
        <v>2000</v>
      </c>
      <c r="F221" s="81" t="s">
        <v>2001</v>
      </c>
      <c r="G221" s="70">
        <v>48</v>
      </c>
      <c r="H221" s="71" t="s">
        <v>2002</v>
      </c>
      <c r="I221" s="71" t="s">
        <v>2002</v>
      </c>
      <c r="J221" s="68" t="s">
        <v>2003</v>
      </c>
      <c r="K221" s="73" t="s">
        <v>2004</v>
      </c>
      <c r="L221" s="73" t="s">
        <v>739</v>
      </c>
      <c r="M221" s="73" t="s">
        <v>170</v>
      </c>
      <c r="N221" s="74" t="s">
        <v>2005</v>
      </c>
      <c r="O221" s="73" t="s">
        <v>2006</v>
      </c>
      <c r="P221" s="75">
        <v>251514595</v>
      </c>
      <c r="Q221" s="68" t="s">
        <v>2007</v>
      </c>
      <c r="R221" s="73" t="s">
        <v>286</v>
      </c>
      <c r="S221" s="73" t="s">
        <v>46</v>
      </c>
      <c r="T221" s="82">
        <v>1</v>
      </c>
      <c r="U221" s="77">
        <v>3</v>
      </c>
      <c r="V221" s="78" t="str">
        <f t="shared" si="7"/>
        <v>13</v>
      </c>
      <c r="W221" s="11"/>
      <c r="X221" s="85" t="s">
        <v>1999</v>
      </c>
      <c r="Y221" s="11"/>
      <c r="Z221" s="84" t="s">
        <v>2008</v>
      </c>
      <c r="AA221" s="62" t="e">
        <f>VLOOKUP(V221,#REF!,2,0)</f>
        <v>#REF!</v>
      </c>
      <c r="AB221" s="11"/>
      <c r="AC221" s="83" t="s">
        <v>1999</v>
      </c>
    </row>
    <row r="222" spans="1:29" ht="18" hidden="1" customHeight="1">
      <c r="A222" s="3"/>
      <c r="B222" s="65">
        <f t="shared" si="8"/>
        <v>218</v>
      </c>
      <c r="C222" s="120">
        <v>36972</v>
      </c>
      <c r="D222" s="50" t="s">
        <v>2009</v>
      </c>
      <c r="E222" s="143" t="s">
        <v>2000</v>
      </c>
      <c r="F222" s="144" t="s">
        <v>2010</v>
      </c>
      <c r="G222" s="176">
        <v>48</v>
      </c>
      <c r="H222" s="145" t="s">
        <v>2011</v>
      </c>
      <c r="I222" s="145" t="s">
        <v>2011</v>
      </c>
      <c r="J222" s="121" t="s">
        <v>2012</v>
      </c>
      <c r="K222" s="122" t="s">
        <v>2013</v>
      </c>
      <c r="L222" s="122" t="s">
        <v>1060</v>
      </c>
      <c r="M222" s="122" t="s">
        <v>170</v>
      </c>
      <c r="N222" s="123" t="s">
        <v>2014</v>
      </c>
      <c r="O222" s="122" t="s">
        <v>2015</v>
      </c>
      <c r="P222" s="146">
        <v>253012732</v>
      </c>
      <c r="Q222" s="121" t="s">
        <v>2007</v>
      </c>
      <c r="R222" s="122" t="s">
        <v>67</v>
      </c>
      <c r="S222" s="122" t="s">
        <v>55</v>
      </c>
      <c r="T222" s="124">
        <v>1</v>
      </c>
      <c r="U222" s="77">
        <v>3</v>
      </c>
      <c r="V222" s="78" t="str">
        <f t="shared" si="7"/>
        <v>13</v>
      </c>
      <c r="W222" s="11"/>
      <c r="X222" s="175" t="s">
        <v>1999</v>
      </c>
      <c r="Y222" s="11"/>
      <c r="Z222" s="84" t="s">
        <v>2008</v>
      </c>
      <c r="AA222" s="62" t="e">
        <f>VLOOKUP(V222,#REF!,2,0)</f>
        <v>#REF!</v>
      </c>
      <c r="AB222" s="11"/>
      <c r="AC222" s="60" t="s">
        <v>1999</v>
      </c>
    </row>
    <row r="223" spans="1:29" ht="18" hidden="1" customHeight="1">
      <c r="A223" s="3"/>
      <c r="B223" s="65">
        <f t="shared" si="8"/>
        <v>219</v>
      </c>
      <c r="C223" s="120">
        <v>40542</v>
      </c>
      <c r="D223" s="50" t="s">
        <v>2016</v>
      </c>
      <c r="E223" s="143" t="s">
        <v>2000</v>
      </c>
      <c r="F223" s="144" t="s">
        <v>2017</v>
      </c>
      <c r="G223" s="176">
        <v>47</v>
      </c>
      <c r="H223" s="145" t="s">
        <v>2018</v>
      </c>
      <c r="I223" s="145" t="s">
        <v>2018</v>
      </c>
      <c r="J223" s="121" t="s">
        <v>2019</v>
      </c>
      <c r="K223" s="122" t="s">
        <v>2020</v>
      </c>
      <c r="L223" s="122" t="s">
        <v>2021</v>
      </c>
      <c r="M223" s="122" t="s">
        <v>170</v>
      </c>
      <c r="N223" s="123" t="s">
        <v>2022</v>
      </c>
      <c r="O223" s="122" t="s">
        <v>2023</v>
      </c>
      <c r="P223" s="146" t="s">
        <v>2024</v>
      </c>
      <c r="Q223" s="121" t="s">
        <v>2007</v>
      </c>
      <c r="R223" s="122" t="s">
        <v>45</v>
      </c>
      <c r="S223" s="122" t="s">
        <v>55</v>
      </c>
      <c r="T223" s="124">
        <v>1</v>
      </c>
      <c r="U223" s="77">
        <v>3</v>
      </c>
      <c r="V223" s="78" t="str">
        <f t="shared" si="7"/>
        <v>13</v>
      </c>
      <c r="W223" s="11"/>
      <c r="X223" s="175" t="s">
        <v>1999</v>
      </c>
      <c r="Y223" s="11"/>
      <c r="Z223" s="84" t="s">
        <v>2008</v>
      </c>
      <c r="AA223" s="62" t="e">
        <f>VLOOKUP(V223,#REF!,2,0)</f>
        <v>#REF!</v>
      </c>
      <c r="AB223" s="11"/>
      <c r="AC223" s="60" t="s">
        <v>1999</v>
      </c>
    </row>
    <row r="224" spans="1:29" ht="18" hidden="1" customHeight="1">
      <c r="A224" s="3"/>
      <c r="B224" s="65">
        <f t="shared" si="8"/>
        <v>220</v>
      </c>
      <c r="C224" s="120">
        <v>40892</v>
      </c>
      <c r="D224" s="50" t="s">
        <v>2025</v>
      </c>
      <c r="E224" s="80" t="s">
        <v>2000</v>
      </c>
      <c r="F224" s="144" t="s">
        <v>2026</v>
      </c>
      <c r="G224" s="176">
        <v>48</v>
      </c>
      <c r="H224" s="145" t="s">
        <v>2027</v>
      </c>
      <c r="I224" s="145" t="s">
        <v>2028</v>
      </c>
      <c r="J224" s="121" t="s">
        <v>2029</v>
      </c>
      <c r="K224" s="122" t="s">
        <v>2030</v>
      </c>
      <c r="L224" s="122" t="s">
        <v>1060</v>
      </c>
      <c r="M224" s="122" t="s">
        <v>170</v>
      </c>
      <c r="N224" s="123">
        <v>88048000</v>
      </c>
      <c r="O224" s="122" t="s">
        <v>2031</v>
      </c>
      <c r="P224" s="146">
        <v>256570108</v>
      </c>
      <c r="Q224" s="121" t="s">
        <v>2007</v>
      </c>
      <c r="R224" s="122" t="s">
        <v>45</v>
      </c>
      <c r="S224" s="122" t="s">
        <v>55</v>
      </c>
      <c r="T224" s="124">
        <v>1</v>
      </c>
      <c r="U224" s="77">
        <v>3</v>
      </c>
      <c r="V224" s="78" t="str">
        <f t="shared" si="7"/>
        <v>13</v>
      </c>
      <c r="W224" s="11"/>
      <c r="X224" s="175" t="s">
        <v>1999</v>
      </c>
      <c r="Y224" s="11"/>
      <c r="Z224" s="84" t="s">
        <v>2008</v>
      </c>
      <c r="AA224" s="62" t="e">
        <f>VLOOKUP(V224,#REF!,2,0)</f>
        <v>#REF!</v>
      </c>
      <c r="AB224" s="11"/>
      <c r="AC224" s="60" t="s">
        <v>1999</v>
      </c>
    </row>
    <row r="225" spans="1:57" ht="18" hidden="1" customHeight="1">
      <c r="A225" s="3"/>
      <c r="B225" s="65">
        <f t="shared" si="8"/>
        <v>221</v>
      </c>
      <c r="C225" s="120">
        <v>41627</v>
      </c>
      <c r="D225" s="50" t="s">
        <v>2032</v>
      </c>
      <c r="E225" s="143" t="s">
        <v>2000</v>
      </c>
      <c r="F225" s="144" t="s">
        <v>2033</v>
      </c>
      <c r="G225" s="176">
        <v>48</v>
      </c>
      <c r="H225" s="145">
        <v>36415100</v>
      </c>
      <c r="I225" s="145" t="s">
        <v>37</v>
      </c>
      <c r="J225" s="121" t="s">
        <v>2034</v>
      </c>
      <c r="K225" s="122" t="s">
        <v>2035</v>
      </c>
      <c r="L225" s="122" t="s">
        <v>2036</v>
      </c>
      <c r="M225" s="122" t="s">
        <v>170</v>
      </c>
      <c r="N225" s="123" t="s">
        <v>2037</v>
      </c>
      <c r="O225" s="122" t="s">
        <v>2038</v>
      </c>
      <c r="P225" s="146">
        <v>257169440</v>
      </c>
      <c r="Q225" s="121" t="s">
        <v>2007</v>
      </c>
      <c r="R225" s="122" t="s">
        <v>45</v>
      </c>
      <c r="S225" s="122" t="s">
        <v>55</v>
      </c>
      <c r="T225" s="122">
        <v>1</v>
      </c>
      <c r="U225" s="77">
        <v>3</v>
      </c>
      <c r="V225" s="78" t="str">
        <f t="shared" si="7"/>
        <v>13</v>
      </c>
      <c r="W225" s="11"/>
      <c r="X225" s="175" t="s">
        <v>1999</v>
      </c>
      <c r="Y225" s="11"/>
      <c r="Z225" s="84" t="s">
        <v>2008</v>
      </c>
      <c r="AA225" s="62" t="e">
        <f>VLOOKUP(V225,#REF!,2,0)</f>
        <v>#REF!</v>
      </c>
      <c r="AB225" s="11"/>
      <c r="AC225" s="60" t="s">
        <v>1999</v>
      </c>
    </row>
    <row r="226" spans="1:57" ht="18" hidden="1" customHeight="1">
      <c r="A226" s="3"/>
      <c r="B226" s="65">
        <f t="shared" si="8"/>
        <v>222</v>
      </c>
      <c r="C226" s="120">
        <v>40725</v>
      </c>
      <c r="D226" s="50" t="s">
        <v>2039</v>
      </c>
      <c r="E226" s="143" t="s">
        <v>2040</v>
      </c>
      <c r="F226" s="144" t="s">
        <v>2041</v>
      </c>
      <c r="G226" s="176">
        <v>31</v>
      </c>
      <c r="H226" s="145" t="s">
        <v>2042</v>
      </c>
      <c r="I226" s="145" t="s">
        <v>2042</v>
      </c>
      <c r="J226" s="121" t="s">
        <v>2043</v>
      </c>
      <c r="K226" s="122" t="s">
        <v>2044</v>
      </c>
      <c r="L226" s="122" t="s">
        <v>2045</v>
      </c>
      <c r="M226" s="122" t="s">
        <v>365</v>
      </c>
      <c r="N226" s="123" t="s">
        <v>2046</v>
      </c>
      <c r="O226" s="122" t="s">
        <v>2047</v>
      </c>
      <c r="P226" s="146" t="s">
        <v>2048</v>
      </c>
      <c r="Q226" s="121" t="s">
        <v>2049</v>
      </c>
      <c r="R226" s="122" t="s">
        <v>155</v>
      </c>
      <c r="S226" s="122" t="s">
        <v>46</v>
      </c>
      <c r="T226" s="124">
        <v>3</v>
      </c>
      <c r="U226" s="77">
        <v>2</v>
      </c>
      <c r="V226" s="78" t="str">
        <f t="shared" si="7"/>
        <v>32</v>
      </c>
      <c r="W226" s="11"/>
      <c r="X226" s="85" t="s">
        <v>2039</v>
      </c>
      <c r="Y226" s="11"/>
      <c r="Z226" s="84" t="s">
        <v>2050</v>
      </c>
      <c r="AA226" s="62" t="e">
        <f>VLOOKUP(V226,#REF!,2,0)</f>
        <v>#REF!</v>
      </c>
      <c r="AB226" s="11"/>
      <c r="AC226" s="83" t="s">
        <v>2039</v>
      </c>
    </row>
    <row r="227" spans="1:57" ht="18" hidden="1" customHeight="1">
      <c r="A227" s="3"/>
      <c r="B227" s="65">
        <f t="shared" si="8"/>
        <v>223</v>
      </c>
      <c r="C227" s="79">
        <v>42625</v>
      </c>
      <c r="D227" s="50" t="s">
        <v>2051</v>
      </c>
      <c r="E227" s="80" t="s">
        <v>2040</v>
      </c>
      <c r="F227" s="81" t="s">
        <v>2052</v>
      </c>
      <c r="G227" s="70">
        <v>31</v>
      </c>
      <c r="H227" s="71" t="s">
        <v>2053</v>
      </c>
      <c r="I227" s="71" t="s">
        <v>37</v>
      </c>
      <c r="J227" s="68" t="s">
        <v>2054</v>
      </c>
      <c r="K227" s="73" t="s">
        <v>1508</v>
      </c>
      <c r="L227" s="73" t="s">
        <v>2055</v>
      </c>
      <c r="M227" s="73" t="s">
        <v>365</v>
      </c>
      <c r="N227" s="74" t="s">
        <v>2056</v>
      </c>
      <c r="O227" s="73" t="s">
        <v>2057</v>
      </c>
      <c r="P227" s="75" t="s">
        <v>2058</v>
      </c>
      <c r="Q227" s="68" t="s">
        <v>2059</v>
      </c>
      <c r="R227" s="73" t="s">
        <v>45</v>
      </c>
      <c r="S227" s="73" t="s">
        <v>55</v>
      </c>
      <c r="T227" s="82">
        <v>3</v>
      </c>
      <c r="U227" s="77">
        <v>2</v>
      </c>
      <c r="V227" s="78" t="str">
        <f t="shared" si="7"/>
        <v>32</v>
      </c>
      <c r="W227" s="11"/>
      <c r="X227" s="85" t="s">
        <v>2039</v>
      </c>
      <c r="Y227" s="11"/>
      <c r="Z227" s="84" t="s">
        <v>2050</v>
      </c>
      <c r="AA227" s="62" t="e">
        <f>VLOOKUP(V227,#REF!,2,0)</f>
        <v>#REF!</v>
      </c>
      <c r="AB227" s="11"/>
      <c r="AC227" s="141" t="s">
        <v>2039</v>
      </c>
    </row>
    <row r="228" spans="1:57" ht="18" hidden="1" customHeight="1">
      <c r="A228" s="3"/>
      <c r="B228" s="65">
        <f t="shared" si="8"/>
        <v>224</v>
      </c>
      <c r="C228" s="120">
        <v>43172</v>
      </c>
      <c r="D228" s="50" t="s">
        <v>2060</v>
      </c>
      <c r="E228" s="143" t="s">
        <v>2061</v>
      </c>
      <c r="F228" s="144" t="s">
        <v>2062</v>
      </c>
      <c r="G228" s="176">
        <v>24</v>
      </c>
      <c r="H228" s="145" t="s">
        <v>2063</v>
      </c>
      <c r="I228" s="145" t="s">
        <v>2063</v>
      </c>
      <c r="J228" s="121" t="s">
        <v>2064</v>
      </c>
      <c r="K228" s="122" t="s">
        <v>1529</v>
      </c>
      <c r="L228" s="122" t="s">
        <v>2065</v>
      </c>
      <c r="M228" s="122" t="s">
        <v>135</v>
      </c>
      <c r="N228" s="123" t="s">
        <v>2066</v>
      </c>
      <c r="O228" s="122" t="s">
        <v>2067</v>
      </c>
      <c r="P228" s="146">
        <v>87236650</v>
      </c>
      <c r="Q228" s="121" t="s">
        <v>2068</v>
      </c>
      <c r="R228" s="122" t="s">
        <v>45</v>
      </c>
      <c r="S228" s="122" t="s">
        <v>46</v>
      </c>
      <c r="T228" s="124">
        <v>3</v>
      </c>
      <c r="U228" s="77">
        <v>6</v>
      </c>
      <c r="V228" s="78" t="str">
        <f t="shared" si="7"/>
        <v>36</v>
      </c>
      <c r="W228" s="11"/>
      <c r="X228" s="175" t="s">
        <v>2060</v>
      </c>
      <c r="Y228" s="11"/>
      <c r="Z228" s="84" t="s">
        <v>2069</v>
      </c>
      <c r="AA228" s="62" t="e">
        <f>VLOOKUP(V228,#REF!,2,0)</f>
        <v>#REF!</v>
      </c>
      <c r="AB228" s="11"/>
      <c r="AC228" s="60" t="s">
        <v>2060</v>
      </c>
    </row>
    <row r="229" spans="1:57" ht="18" customHeight="1">
      <c r="A229" s="3"/>
      <c r="B229" s="65">
        <f t="shared" si="8"/>
        <v>225</v>
      </c>
      <c r="C229" s="120">
        <v>38492</v>
      </c>
      <c r="D229" s="50" t="s">
        <v>2070</v>
      </c>
      <c r="E229" s="143" t="s">
        <v>2071</v>
      </c>
      <c r="F229" s="144" t="s">
        <v>2072</v>
      </c>
      <c r="G229" s="176">
        <v>77</v>
      </c>
      <c r="H229" s="145" t="s">
        <v>2073</v>
      </c>
      <c r="I229" s="145" t="s">
        <v>2074</v>
      </c>
      <c r="J229" s="121" t="s">
        <v>2075</v>
      </c>
      <c r="K229" s="122" t="s">
        <v>2076</v>
      </c>
      <c r="L229" s="122" t="s">
        <v>2077</v>
      </c>
      <c r="M229" s="122" t="s">
        <v>392</v>
      </c>
      <c r="N229" s="123" t="s">
        <v>2078</v>
      </c>
      <c r="O229" s="122" t="s">
        <v>2079</v>
      </c>
      <c r="P229" s="146" t="s">
        <v>2080</v>
      </c>
      <c r="Q229" s="121" t="s">
        <v>2081</v>
      </c>
      <c r="R229" s="122" t="s">
        <v>45</v>
      </c>
      <c r="S229" s="122" t="s">
        <v>46</v>
      </c>
      <c r="T229" s="124">
        <v>4</v>
      </c>
      <c r="U229" s="77">
        <v>1</v>
      </c>
      <c r="V229" s="78" t="str">
        <f t="shared" ref="V229:V292" si="9">T229&amp;U229</f>
        <v>41</v>
      </c>
      <c r="W229" s="11"/>
      <c r="X229" s="175" t="s">
        <v>2070</v>
      </c>
      <c r="Y229" s="11"/>
      <c r="Z229" s="84" t="s">
        <v>2082</v>
      </c>
      <c r="AA229" s="62" t="e">
        <f>VLOOKUP(V229,#REF!,2,0)</f>
        <v>#REF!</v>
      </c>
      <c r="AB229" s="11"/>
      <c r="AC229" s="60" t="s">
        <v>2070</v>
      </c>
    </row>
    <row r="230" spans="1:57" ht="18" customHeight="1">
      <c r="A230" s="3"/>
      <c r="B230" s="65">
        <f t="shared" si="8"/>
        <v>226</v>
      </c>
      <c r="C230" s="119">
        <v>42297</v>
      </c>
      <c r="D230" s="50" t="s">
        <v>2083</v>
      </c>
      <c r="E230" s="168" t="s">
        <v>2071</v>
      </c>
      <c r="F230" s="169" t="s">
        <v>2084</v>
      </c>
      <c r="G230" s="170">
        <v>73</v>
      </c>
      <c r="H230" s="171" t="s">
        <v>2085</v>
      </c>
      <c r="I230" s="171" t="s">
        <v>37</v>
      </c>
      <c r="J230" s="62" t="s">
        <v>2086</v>
      </c>
      <c r="K230" s="172" t="s">
        <v>2087</v>
      </c>
      <c r="L230" s="172" t="s">
        <v>2088</v>
      </c>
      <c r="M230" s="172" t="s">
        <v>392</v>
      </c>
      <c r="N230" s="173" t="s">
        <v>2089</v>
      </c>
      <c r="O230" s="172" t="s">
        <v>2090</v>
      </c>
      <c r="P230" s="174">
        <v>125688190</v>
      </c>
      <c r="Q230" s="68" t="s">
        <v>2081</v>
      </c>
      <c r="R230" s="73" t="s">
        <v>45</v>
      </c>
      <c r="S230" s="73" t="s">
        <v>55</v>
      </c>
      <c r="T230" s="73">
        <v>4</v>
      </c>
      <c r="U230" s="77">
        <v>1</v>
      </c>
      <c r="V230" s="78" t="str">
        <f t="shared" si="9"/>
        <v>41</v>
      </c>
      <c r="W230" s="11"/>
      <c r="X230" s="175" t="s">
        <v>2070</v>
      </c>
      <c r="Y230" s="11"/>
      <c r="Z230" s="61" t="s">
        <v>2082</v>
      </c>
      <c r="AA230" s="62" t="e">
        <f>VLOOKUP(V230,#REF!,2,0)</f>
        <v>#REF!</v>
      </c>
      <c r="AB230" s="11"/>
      <c r="AC230" s="60" t="s">
        <v>2070</v>
      </c>
    </row>
    <row r="231" spans="1:57" s="38" customFormat="1" ht="18" hidden="1" customHeight="1">
      <c r="A231" s="3"/>
      <c r="B231" s="65">
        <f t="shared" si="8"/>
        <v>227</v>
      </c>
      <c r="C231" s="119">
        <v>44362</v>
      </c>
      <c r="D231" s="50" t="s">
        <v>2091</v>
      </c>
      <c r="E231" s="168" t="s">
        <v>2092</v>
      </c>
      <c r="F231" s="169" t="s">
        <v>2093</v>
      </c>
      <c r="G231" s="170">
        <v>21</v>
      </c>
      <c r="H231" s="171" t="s">
        <v>2094</v>
      </c>
      <c r="I231" s="171" t="s">
        <v>37</v>
      </c>
      <c r="J231" s="72" t="s">
        <v>2095</v>
      </c>
      <c r="K231" s="73" t="s">
        <v>2096</v>
      </c>
      <c r="L231" s="73" t="s">
        <v>2097</v>
      </c>
      <c r="M231" s="172" t="s">
        <v>135</v>
      </c>
      <c r="N231" s="173" t="s">
        <v>2098</v>
      </c>
      <c r="O231" s="74" t="s">
        <v>2099</v>
      </c>
      <c r="P231" s="174">
        <v>11752594</v>
      </c>
      <c r="Q231" s="121" t="s">
        <v>2100</v>
      </c>
      <c r="R231" s="172" t="s">
        <v>45</v>
      </c>
      <c r="S231" s="73" t="s">
        <v>46</v>
      </c>
      <c r="T231" s="73">
        <v>3</v>
      </c>
      <c r="U231" s="77">
        <v>6</v>
      </c>
      <c r="V231" s="78" t="str">
        <f t="shared" si="9"/>
        <v>36</v>
      </c>
      <c r="W231" s="11"/>
      <c r="X231" s="201" t="s">
        <v>2091</v>
      </c>
      <c r="Y231" s="11"/>
      <c r="Z231" s="61" t="s">
        <v>2101</v>
      </c>
      <c r="AA231" s="62" t="e">
        <f>VLOOKUP(V231,#REF!,2,0)</f>
        <v>#REF!</v>
      </c>
      <c r="AB231" s="11"/>
      <c r="AC231" s="200" t="s">
        <v>2091</v>
      </c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</row>
    <row r="232" spans="1:57" s="38" customFormat="1" ht="18" hidden="1" customHeight="1">
      <c r="A232" s="3"/>
      <c r="B232" s="65">
        <f t="shared" si="8"/>
        <v>228</v>
      </c>
      <c r="C232" s="120">
        <v>37271</v>
      </c>
      <c r="D232" s="50" t="s">
        <v>2102</v>
      </c>
      <c r="E232" s="168" t="s">
        <v>2092</v>
      </c>
      <c r="F232" s="169" t="s">
        <v>2103</v>
      </c>
      <c r="G232" s="170">
        <v>31</v>
      </c>
      <c r="H232" s="171" t="s">
        <v>2104</v>
      </c>
      <c r="I232" s="171" t="s">
        <v>37</v>
      </c>
      <c r="J232" s="121" t="s">
        <v>2105</v>
      </c>
      <c r="K232" s="122" t="s">
        <v>1889</v>
      </c>
      <c r="L232" s="122" t="s">
        <v>364</v>
      </c>
      <c r="M232" s="122" t="s">
        <v>365</v>
      </c>
      <c r="N232" s="123" t="s">
        <v>2106</v>
      </c>
      <c r="O232" s="172" t="s">
        <v>2107</v>
      </c>
      <c r="P232" s="174" t="s">
        <v>2108</v>
      </c>
      <c r="Q232" s="121" t="s">
        <v>2100</v>
      </c>
      <c r="R232" s="122" t="s">
        <v>286</v>
      </c>
      <c r="S232" s="73" t="s">
        <v>55</v>
      </c>
      <c r="T232" s="73">
        <v>3</v>
      </c>
      <c r="U232" s="77">
        <v>7</v>
      </c>
      <c r="V232" s="78" t="str">
        <f t="shared" si="9"/>
        <v>37</v>
      </c>
      <c r="W232" s="11"/>
      <c r="X232" s="175" t="s">
        <v>2091</v>
      </c>
      <c r="Y232" s="11"/>
      <c r="Z232" s="61" t="s">
        <v>2109</v>
      </c>
      <c r="AA232" s="62" t="e">
        <f>VLOOKUP(V232,#REF!,2,0)</f>
        <v>#REF!</v>
      </c>
      <c r="AB232" s="11"/>
      <c r="AC232" s="60" t="s">
        <v>2102</v>
      </c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</row>
    <row r="233" spans="1:57" s="38" customFormat="1" ht="18" hidden="1" customHeight="1">
      <c r="A233" s="3"/>
      <c r="B233" s="65">
        <f t="shared" si="8"/>
        <v>229</v>
      </c>
      <c r="C233" s="79">
        <v>41273</v>
      </c>
      <c r="D233" s="50" t="s">
        <v>2110</v>
      </c>
      <c r="E233" s="168" t="s">
        <v>2092</v>
      </c>
      <c r="F233" s="169" t="s">
        <v>2111</v>
      </c>
      <c r="G233" s="170">
        <v>31</v>
      </c>
      <c r="H233" s="171" t="s">
        <v>2112</v>
      </c>
      <c r="I233" s="171" t="s">
        <v>37</v>
      </c>
      <c r="J233" s="68" t="s">
        <v>2113</v>
      </c>
      <c r="K233" s="172" t="s">
        <v>1692</v>
      </c>
      <c r="L233" s="172" t="s">
        <v>2114</v>
      </c>
      <c r="M233" s="172" t="s">
        <v>365</v>
      </c>
      <c r="N233" s="173" t="s">
        <v>2115</v>
      </c>
      <c r="O233" s="172" t="s">
        <v>2116</v>
      </c>
      <c r="P233" s="174" t="s">
        <v>2117</v>
      </c>
      <c r="Q233" s="121" t="s">
        <v>2100</v>
      </c>
      <c r="R233" s="122" t="s">
        <v>286</v>
      </c>
      <c r="S233" s="73" t="s">
        <v>55</v>
      </c>
      <c r="T233" s="73">
        <v>3</v>
      </c>
      <c r="U233" s="77">
        <v>7</v>
      </c>
      <c r="V233" s="78" t="str">
        <f t="shared" si="9"/>
        <v>37</v>
      </c>
      <c r="W233" s="11"/>
      <c r="X233" s="175" t="s">
        <v>2091</v>
      </c>
      <c r="Y233" s="11"/>
      <c r="Z233" s="61" t="s">
        <v>2109</v>
      </c>
      <c r="AA233" s="62" t="e">
        <f>VLOOKUP(V233,#REF!,2,0)</f>
        <v>#REF!</v>
      </c>
      <c r="AB233" s="11"/>
      <c r="AC233" s="60" t="s">
        <v>2102</v>
      </c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</row>
    <row r="234" spans="1:57" s="38" customFormat="1" ht="18" hidden="1" customHeight="1">
      <c r="A234" s="3"/>
      <c r="B234" s="65">
        <f t="shared" si="8"/>
        <v>230</v>
      </c>
      <c r="C234" s="119">
        <v>44193</v>
      </c>
      <c r="D234" s="50" t="s">
        <v>2118</v>
      </c>
      <c r="E234" s="168" t="s">
        <v>2119</v>
      </c>
      <c r="F234" s="169" t="s">
        <v>2120</v>
      </c>
      <c r="G234" s="170">
        <v>11</v>
      </c>
      <c r="H234" s="171" t="s">
        <v>2121</v>
      </c>
      <c r="I234" s="171" t="s">
        <v>37</v>
      </c>
      <c r="J234" s="62" t="s">
        <v>2122</v>
      </c>
      <c r="K234" s="73" t="s">
        <v>2123</v>
      </c>
      <c r="L234" s="73" t="s">
        <v>2124</v>
      </c>
      <c r="M234" s="73" t="s">
        <v>63</v>
      </c>
      <c r="N234" s="73" t="s">
        <v>2125</v>
      </c>
      <c r="O234" s="172" t="s">
        <v>2126</v>
      </c>
      <c r="P234" s="75">
        <v>278560707114</v>
      </c>
      <c r="Q234" s="62" t="s">
        <v>2127</v>
      </c>
      <c r="R234" s="171" t="s">
        <v>37</v>
      </c>
      <c r="S234" s="73" t="s">
        <v>46</v>
      </c>
      <c r="T234" s="73">
        <v>2</v>
      </c>
      <c r="U234" s="77">
        <v>1</v>
      </c>
      <c r="V234" s="78" t="str">
        <f t="shared" si="9"/>
        <v>21</v>
      </c>
      <c r="W234" s="11"/>
      <c r="X234" s="175" t="s">
        <v>2118</v>
      </c>
      <c r="Y234" s="11"/>
      <c r="Z234" s="61" t="s">
        <v>2128</v>
      </c>
      <c r="AA234" s="62" t="e">
        <f>VLOOKUP(V234,#REF!,2,0)</f>
        <v>#REF!</v>
      </c>
      <c r="AB234" s="11"/>
      <c r="AC234" s="200" t="s">
        <v>2118</v>
      </c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</row>
    <row r="235" spans="1:57" s="202" customFormat="1" ht="18" hidden="1" customHeight="1">
      <c r="A235" s="94"/>
      <c r="B235" s="65">
        <f t="shared" si="8"/>
        <v>231</v>
      </c>
      <c r="C235" s="119">
        <v>44193</v>
      </c>
      <c r="D235" s="50" t="s">
        <v>2129</v>
      </c>
      <c r="E235" s="168" t="s">
        <v>2119</v>
      </c>
      <c r="F235" s="169" t="s">
        <v>2130</v>
      </c>
      <c r="G235" s="170">
        <v>11</v>
      </c>
      <c r="H235" s="171" t="s">
        <v>2121</v>
      </c>
      <c r="I235" s="171" t="s">
        <v>37</v>
      </c>
      <c r="J235" s="62" t="s">
        <v>2131</v>
      </c>
      <c r="K235" s="172" t="s">
        <v>2132</v>
      </c>
      <c r="L235" s="172" t="s">
        <v>116</v>
      </c>
      <c r="M235" s="172" t="s">
        <v>63</v>
      </c>
      <c r="N235" s="173" t="s">
        <v>2133</v>
      </c>
      <c r="O235" s="172" t="s">
        <v>2134</v>
      </c>
      <c r="P235" s="174">
        <v>128457060115</v>
      </c>
      <c r="Q235" s="62" t="s">
        <v>2127</v>
      </c>
      <c r="R235" s="171" t="s">
        <v>67</v>
      </c>
      <c r="S235" s="122" t="s">
        <v>55</v>
      </c>
      <c r="T235" s="122">
        <v>2</v>
      </c>
      <c r="U235" s="77">
        <v>1</v>
      </c>
      <c r="V235" s="78" t="str">
        <f t="shared" si="9"/>
        <v>21</v>
      </c>
      <c r="W235" s="11"/>
      <c r="X235" s="175" t="s">
        <v>2118</v>
      </c>
      <c r="Y235" s="11"/>
      <c r="Z235" s="61" t="s">
        <v>2128</v>
      </c>
      <c r="AA235" s="62" t="e">
        <f>VLOOKUP(V235,#REF!,2,0)</f>
        <v>#REF!</v>
      </c>
      <c r="AB235" s="11"/>
      <c r="AC235" s="200" t="s">
        <v>2118</v>
      </c>
      <c r="AD235" s="94"/>
      <c r="AE235" s="94"/>
      <c r="AF235" s="94"/>
      <c r="AG235" s="94"/>
      <c r="AH235" s="94"/>
      <c r="AI235" s="94"/>
      <c r="AJ235" s="94"/>
      <c r="AK235" s="94"/>
      <c r="AL235" s="94"/>
      <c r="AM235" s="94"/>
      <c r="AN235" s="94"/>
      <c r="AO235" s="94"/>
      <c r="AP235" s="94"/>
      <c r="AQ235" s="94"/>
      <c r="AR235" s="94"/>
      <c r="AS235" s="94"/>
      <c r="AT235" s="94"/>
      <c r="AU235" s="94"/>
      <c r="AV235" s="94"/>
      <c r="AW235" s="94"/>
      <c r="AX235" s="94"/>
      <c r="AY235" s="94"/>
      <c r="AZ235" s="94"/>
      <c r="BA235" s="94"/>
      <c r="BB235" s="94"/>
      <c r="BC235" s="94"/>
      <c r="BD235" s="94"/>
      <c r="BE235" s="94"/>
    </row>
    <row r="236" spans="1:57" s="38" customFormat="1" ht="18" hidden="1" customHeight="1">
      <c r="A236" s="3"/>
      <c r="B236" s="65">
        <f t="shared" si="8"/>
        <v>232</v>
      </c>
      <c r="C236" s="119">
        <v>44193</v>
      </c>
      <c r="D236" s="50" t="s">
        <v>2135</v>
      </c>
      <c r="E236" s="168" t="s">
        <v>2119</v>
      </c>
      <c r="F236" s="169" t="s">
        <v>2136</v>
      </c>
      <c r="G236" s="170">
        <v>11</v>
      </c>
      <c r="H236" s="171" t="s">
        <v>2137</v>
      </c>
      <c r="I236" s="171" t="s">
        <v>37</v>
      </c>
      <c r="J236" s="62" t="s">
        <v>2138</v>
      </c>
      <c r="K236" s="172" t="s">
        <v>2139</v>
      </c>
      <c r="L236" s="172" t="s">
        <v>116</v>
      </c>
      <c r="M236" s="172" t="s">
        <v>63</v>
      </c>
      <c r="N236" s="173">
        <v>5401300</v>
      </c>
      <c r="O236" s="172" t="s">
        <v>2140</v>
      </c>
      <c r="P236" s="174">
        <v>129965343118</v>
      </c>
      <c r="Q236" s="62" t="s">
        <v>2127</v>
      </c>
      <c r="R236" s="171" t="s">
        <v>45</v>
      </c>
      <c r="S236" s="122" t="s">
        <v>55</v>
      </c>
      <c r="T236" s="172">
        <v>2</v>
      </c>
      <c r="U236" s="77">
        <v>1</v>
      </c>
      <c r="V236" s="78" t="str">
        <f t="shared" si="9"/>
        <v>21</v>
      </c>
      <c r="W236" s="11"/>
      <c r="X236" s="175" t="s">
        <v>2118</v>
      </c>
      <c r="Y236" s="11"/>
      <c r="Z236" s="61" t="s">
        <v>2128</v>
      </c>
      <c r="AA236" s="62" t="e">
        <f>VLOOKUP(V236,#REF!,2,0)</f>
        <v>#REF!</v>
      </c>
      <c r="AB236" s="11"/>
      <c r="AC236" s="200" t="s">
        <v>2118</v>
      </c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</row>
    <row r="237" spans="1:57" s="38" customFormat="1" ht="18" hidden="1" customHeight="1">
      <c r="A237" s="3"/>
      <c r="B237" s="65">
        <f t="shared" si="8"/>
        <v>233</v>
      </c>
      <c r="C237" s="119">
        <v>44865</v>
      </c>
      <c r="D237" s="50" t="s">
        <v>2141</v>
      </c>
      <c r="E237" s="168" t="s">
        <v>2119</v>
      </c>
      <c r="F237" s="169" t="s">
        <v>2142</v>
      </c>
      <c r="G237" s="170">
        <v>11</v>
      </c>
      <c r="H237" s="171" t="s">
        <v>2143</v>
      </c>
      <c r="I237" s="171" t="s">
        <v>37</v>
      </c>
      <c r="J237" s="62" t="s">
        <v>2144</v>
      </c>
      <c r="K237" s="172" t="s">
        <v>2145</v>
      </c>
      <c r="L237" s="172" t="s">
        <v>116</v>
      </c>
      <c r="M237" s="172" t="s">
        <v>63</v>
      </c>
      <c r="N237" s="173" t="s">
        <v>2146</v>
      </c>
      <c r="O237" s="172" t="s">
        <v>2147</v>
      </c>
      <c r="P237" s="174">
        <v>136320423119</v>
      </c>
      <c r="Q237" s="62" t="s">
        <v>2127</v>
      </c>
      <c r="R237" s="171" t="s">
        <v>45</v>
      </c>
      <c r="S237" s="172" t="s">
        <v>55</v>
      </c>
      <c r="T237" s="172">
        <v>2</v>
      </c>
      <c r="U237" s="77">
        <v>1</v>
      </c>
      <c r="V237" s="78" t="str">
        <f t="shared" si="9"/>
        <v>21</v>
      </c>
      <c r="W237" s="11"/>
      <c r="X237" s="175" t="s">
        <v>2118</v>
      </c>
      <c r="Y237" s="11"/>
      <c r="Z237" s="61" t="s">
        <v>2128</v>
      </c>
      <c r="AA237" s="62" t="e">
        <f>VLOOKUP(V237,#REF!,2,0)</f>
        <v>#REF!</v>
      </c>
      <c r="AB237" s="11"/>
      <c r="AC237" s="200" t="s">
        <v>2118</v>
      </c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</row>
    <row r="238" spans="1:57" s="38" customFormat="1" ht="18" customHeight="1">
      <c r="A238" s="3"/>
      <c r="B238" s="65">
        <f t="shared" si="8"/>
        <v>234</v>
      </c>
      <c r="C238" s="119">
        <v>41583</v>
      </c>
      <c r="D238" s="50" t="s">
        <v>2148</v>
      </c>
      <c r="E238" s="168" t="s">
        <v>2149</v>
      </c>
      <c r="F238" s="169" t="s">
        <v>2150</v>
      </c>
      <c r="G238" s="170">
        <v>73</v>
      </c>
      <c r="H238" s="171" t="s">
        <v>2151</v>
      </c>
      <c r="I238" s="171" t="s">
        <v>37</v>
      </c>
      <c r="J238" s="62" t="s">
        <v>2152</v>
      </c>
      <c r="K238" s="172" t="s">
        <v>2153</v>
      </c>
      <c r="L238" s="172" t="s">
        <v>2154</v>
      </c>
      <c r="M238" s="172" t="s">
        <v>392</v>
      </c>
      <c r="N238" s="173" t="s">
        <v>2155</v>
      </c>
      <c r="O238" s="172" t="s">
        <v>2156</v>
      </c>
      <c r="P238" s="174">
        <v>109312121</v>
      </c>
      <c r="Q238" s="62" t="s">
        <v>2157</v>
      </c>
      <c r="R238" s="172" t="s">
        <v>67</v>
      </c>
      <c r="S238" s="172" t="s">
        <v>46</v>
      </c>
      <c r="T238" s="172">
        <v>4</v>
      </c>
      <c r="U238" s="77">
        <v>1</v>
      </c>
      <c r="V238" s="78" t="str">
        <f t="shared" si="9"/>
        <v>41</v>
      </c>
      <c r="W238" s="11"/>
      <c r="X238" s="175" t="s">
        <v>2148</v>
      </c>
      <c r="Y238" s="11"/>
      <c r="Z238" s="61" t="s">
        <v>2158</v>
      </c>
      <c r="AA238" s="62" t="e">
        <f>VLOOKUP(V238,#REF!,2,0)</f>
        <v>#REF!</v>
      </c>
      <c r="AB238" s="11"/>
      <c r="AC238" s="60" t="s">
        <v>2148</v>
      </c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</row>
    <row r="239" spans="1:57" ht="18" customHeight="1">
      <c r="A239" s="3"/>
      <c r="B239" s="65">
        <f t="shared" si="8"/>
        <v>235</v>
      </c>
      <c r="C239" s="120">
        <v>41638</v>
      </c>
      <c r="D239" s="50" t="s">
        <v>2159</v>
      </c>
      <c r="E239" s="143" t="s">
        <v>2149</v>
      </c>
      <c r="F239" s="144" t="s">
        <v>2160</v>
      </c>
      <c r="G239" s="176">
        <v>73</v>
      </c>
      <c r="H239" s="145" t="s">
        <v>2161</v>
      </c>
      <c r="I239" s="145" t="s">
        <v>37</v>
      </c>
      <c r="J239" s="121" t="s">
        <v>2162</v>
      </c>
      <c r="K239" s="122" t="s">
        <v>2163</v>
      </c>
      <c r="L239" s="122" t="s">
        <v>2164</v>
      </c>
      <c r="M239" s="122" t="s">
        <v>392</v>
      </c>
      <c r="N239" s="123" t="s">
        <v>2165</v>
      </c>
      <c r="O239" s="122" t="s">
        <v>2166</v>
      </c>
      <c r="P239" s="146" t="s">
        <v>2167</v>
      </c>
      <c r="Q239" s="121" t="s">
        <v>2157</v>
      </c>
      <c r="R239" s="122" t="s">
        <v>109</v>
      </c>
      <c r="S239" s="122" t="s">
        <v>55</v>
      </c>
      <c r="T239" s="122">
        <v>4</v>
      </c>
      <c r="U239" s="77">
        <v>1</v>
      </c>
      <c r="V239" s="78" t="str">
        <f t="shared" si="9"/>
        <v>41</v>
      </c>
      <c r="W239" s="11"/>
      <c r="X239" s="175" t="s">
        <v>2148</v>
      </c>
      <c r="Y239" s="11"/>
      <c r="Z239" s="84" t="s">
        <v>2158</v>
      </c>
      <c r="AA239" s="62" t="e">
        <f>VLOOKUP(V239,#REF!,2,0)</f>
        <v>#REF!</v>
      </c>
      <c r="AB239" s="11"/>
      <c r="AC239" s="60" t="s">
        <v>2148</v>
      </c>
    </row>
    <row r="240" spans="1:57" ht="18" hidden="1" customHeight="1">
      <c r="A240" s="3"/>
      <c r="B240" s="65">
        <f t="shared" si="8"/>
        <v>236</v>
      </c>
      <c r="C240" s="120">
        <v>39674</v>
      </c>
      <c r="D240" s="50" t="s">
        <v>2168</v>
      </c>
      <c r="E240" s="80" t="s">
        <v>2169</v>
      </c>
      <c r="F240" s="144" t="s">
        <v>2170</v>
      </c>
      <c r="G240" s="176">
        <v>69</v>
      </c>
      <c r="H240" s="145" t="s">
        <v>2171</v>
      </c>
      <c r="I240" s="145" t="s">
        <v>2172</v>
      </c>
      <c r="J240" s="121" t="s">
        <v>2173</v>
      </c>
      <c r="K240" s="122" t="s">
        <v>2174</v>
      </c>
      <c r="L240" s="122" t="s">
        <v>2175</v>
      </c>
      <c r="M240" s="122" t="s">
        <v>41</v>
      </c>
      <c r="N240" s="123" t="s">
        <v>2176</v>
      </c>
      <c r="O240" s="122" t="s">
        <v>2177</v>
      </c>
      <c r="P240" s="146">
        <v>5123968</v>
      </c>
      <c r="Q240" s="68" t="s">
        <v>2178</v>
      </c>
      <c r="R240" s="122" t="s">
        <v>155</v>
      </c>
      <c r="S240" s="122" t="s">
        <v>46</v>
      </c>
      <c r="T240" s="124">
        <v>4</v>
      </c>
      <c r="U240" s="77">
        <v>6</v>
      </c>
      <c r="V240" s="78" t="str">
        <f t="shared" si="9"/>
        <v>46</v>
      </c>
      <c r="W240" s="11"/>
      <c r="X240" s="85" t="s">
        <v>2168</v>
      </c>
      <c r="Y240" s="11"/>
      <c r="Z240" s="84" t="s">
        <v>2179</v>
      </c>
      <c r="AA240" s="62" t="e">
        <f>VLOOKUP(V240,#REF!,2,0)</f>
        <v>#REF!</v>
      </c>
      <c r="AB240" s="11"/>
      <c r="AC240" s="83" t="s">
        <v>2168</v>
      </c>
    </row>
    <row r="241" spans="1:29" ht="18" hidden="1" customHeight="1">
      <c r="A241" s="3"/>
      <c r="B241" s="65">
        <f t="shared" si="8"/>
        <v>237</v>
      </c>
      <c r="C241" s="120">
        <v>41272</v>
      </c>
      <c r="D241" s="50" t="s">
        <v>2180</v>
      </c>
      <c r="E241" s="143" t="s">
        <v>2181</v>
      </c>
      <c r="F241" s="144" t="s">
        <v>2182</v>
      </c>
      <c r="G241" s="176">
        <v>98</v>
      </c>
      <c r="H241" s="145">
        <v>31331800</v>
      </c>
      <c r="I241" s="145" t="s">
        <v>207</v>
      </c>
      <c r="J241" s="121" t="s">
        <v>2183</v>
      </c>
      <c r="K241" s="122" t="s">
        <v>2184</v>
      </c>
      <c r="L241" s="122" t="s">
        <v>636</v>
      </c>
      <c r="M241" s="122" t="s">
        <v>586</v>
      </c>
      <c r="N241" s="123" t="s">
        <v>2185</v>
      </c>
      <c r="O241" s="122" t="s">
        <v>2186</v>
      </c>
      <c r="P241" s="146" t="s">
        <v>2187</v>
      </c>
      <c r="Q241" s="121" t="s">
        <v>2188</v>
      </c>
      <c r="R241" s="122" t="s">
        <v>263</v>
      </c>
      <c r="S241" s="122" t="s">
        <v>46</v>
      </c>
      <c r="T241" s="122">
        <v>4</v>
      </c>
      <c r="U241" s="77">
        <v>7</v>
      </c>
      <c r="V241" s="78" t="str">
        <f t="shared" si="9"/>
        <v>47</v>
      </c>
      <c r="W241" s="11"/>
      <c r="X241" s="175" t="s">
        <v>2180</v>
      </c>
      <c r="Y241" s="11"/>
      <c r="Z241" s="84" t="s">
        <v>2189</v>
      </c>
      <c r="AA241" s="62" t="e">
        <f>VLOOKUP(V241,#REF!,2,0)</f>
        <v>#REF!</v>
      </c>
      <c r="AB241" s="11"/>
      <c r="AC241" s="60" t="s">
        <v>2180</v>
      </c>
    </row>
    <row r="242" spans="1:29" ht="18" hidden="1" customHeight="1">
      <c r="A242" s="3"/>
      <c r="B242" s="65">
        <f t="shared" si="8"/>
        <v>238</v>
      </c>
      <c r="C242" s="120">
        <v>38344</v>
      </c>
      <c r="D242" s="50" t="s">
        <v>2190</v>
      </c>
      <c r="E242" s="143" t="s">
        <v>2191</v>
      </c>
      <c r="F242" s="144" t="s">
        <v>2192</v>
      </c>
      <c r="G242" s="176">
        <v>65</v>
      </c>
      <c r="H242" s="145" t="s">
        <v>2193</v>
      </c>
      <c r="I242" s="145" t="s">
        <v>37</v>
      </c>
      <c r="J242" s="121" t="s">
        <v>2194</v>
      </c>
      <c r="K242" s="122" t="s">
        <v>2195</v>
      </c>
      <c r="L242" s="122" t="s">
        <v>2196</v>
      </c>
      <c r="M242" s="122" t="s">
        <v>902</v>
      </c>
      <c r="N242" s="123" t="s">
        <v>2197</v>
      </c>
      <c r="O242" s="122" t="s">
        <v>2198</v>
      </c>
      <c r="P242" s="146" t="s">
        <v>2199</v>
      </c>
      <c r="Q242" s="121" t="s">
        <v>2200</v>
      </c>
      <c r="R242" s="122" t="s">
        <v>67</v>
      </c>
      <c r="S242" s="122" t="s">
        <v>46</v>
      </c>
      <c r="T242" s="122">
        <v>1</v>
      </c>
      <c r="U242" s="77">
        <v>5</v>
      </c>
      <c r="V242" s="78" t="str">
        <f t="shared" si="9"/>
        <v>15</v>
      </c>
      <c r="W242" s="11"/>
      <c r="X242" s="175" t="s">
        <v>2190</v>
      </c>
      <c r="Y242" s="11"/>
      <c r="Z242" s="84" t="s">
        <v>2201</v>
      </c>
      <c r="AA242" s="62" t="e">
        <f>VLOOKUP(V242,#REF!,2,0)</f>
        <v>#REF!</v>
      </c>
      <c r="AB242" s="11"/>
      <c r="AC242" s="83" t="s">
        <v>2190</v>
      </c>
    </row>
    <row r="243" spans="1:29" ht="18" hidden="1" customHeight="1">
      <c r="A243" s="3"/>
      <c r="B243" s="65">
        <f t="shared" si="8"/>
        <v>239</v>
      </c>
      <c r="C243" s="120">
        <v>44180</v>
      </c>
      <c r="D243" s="50" t="s">
        <v>2202</v>
      </c>
      <c r="E243" s="143" t="s">
        <v>2191</v>
      </c>
      <c r="F243" s="144" t="s">
        <v>2203</v>
      </c>
      <c r="G243" s="176">
        <v>65</v>
      </c>
      <c r="H243" s="145" t="s">
        <v>2204</v>
      </c>
      <c r="I243" s="145" t="s">
        <v>37</v>
      </c>
      <c r="J243" s="121" t="s">
        <v>2205</v>
      </c>
      <c r="K243" s="122" t="s">
        <v>2206</v>
      </c>
      <c r="L243" s="122" t="s">
        <v>2207</v>
      </c>
      <c r="M243" s="122" t="s">
        <v>902</v>
      </c>
      <c r="N243" s="123" t="s">
        <v>2208</v>
      </c>
      <c r="O243" s="122" t="s">
        <v>2209</v>
      </c>
      <c r="P243" s="146" t="s">
        <v>2210</v>
      </c>
      <c r="Q243" s="121" t="s">
        <v>2200</v>
      </c>
      <c r="R243" s="122" t="s">
        <v>45</v>
      </c>
      <c r="S243" s="9" t="s">
        <v>55</v>
      </c>
      <c r="T243" s="122">
        <v>1</v>
      </c>
      <c r="U243" s="77">
        <v>5</v>
      </c>
      <c r="V243" s="78" t="str">
        <f t="shared" si="9"/>
        <v>15</v>
      </c>
      <c r="W243" s="11"/>
      <c r="X243" s="175" t="s">
        <v>2190</v>
      </c>
      <c r="Y243" s="11"/>
      <c r="Z243" s="84" t="s">
        <v>2201</v>
      </c>
      <c r="AA243" s="62" t="e">
        <f>VLOOKUP(V243,#REF!,2,0)</f>
        <v>#REF!</v>
      </c>
      <c r="AB243" s="11"/>
      <c r="AC243" s="83" t="s">
        <v>2190</v>
      </c>
    </row>
    <row r="244" spans="1:29" ht="18" hidden="1" customHeight="1">
      <c r="A244" s="3"/>
      <c r="B244" s="65">
        <f t="shared" si="8"/>
        <v>240</v>
      </c>
      <c r="C244" s="120">
        <v>43655</v>
      </c>
      <c r="D244" s="50" t="s">
        <v>2211</v>
      </c>
      <c r="E244" s="143" t="s">
        <v>2212</v>
      </c>
      <c r="F244" s="144" t="s">
        <v>2213</v>
      </c>
      <c r="G244" s="176">
        <v>61</v>
      </c>
      <c r="H244" s="145" t="s">
        <v>2214</v>
      </c>
      <c r="I244" s="145" t="s">
        <v>37</v>
      </c>
      <c r="J244" s="121" t="s">
        <v>2215</v>
      </c>
      <c r="K244" s="122" t="s">
        <v>2216</v>
      </c>
      <c r="L244" s="122" t="s">
        <v>334</v>
      </c>
      <c r="M244" s="122" t="s">
        <v>335</v>
      </c>
      <c r="N244" s="123" t="s">
        <v>2217</v>
      </c>
      <c r="O244" s="122" t="s">
        <v>2218</v>
      </c>
      <c r="P244" s="146" t="s">
        <v>2219</v>
      </c>
      <c r="Q244" s="121" t="s">
        <v>2178</v>
      </c>
      <c r="R244" s="122" t="s">
        <v>67</v>
      </c>
      <c r="S244" s="73" t="s">
        <v>46</v>
      </c>
      <c r="T244" s="122">
        <v>3</v>
      </c>
      <c r="U244" s="77">
        <v>4</v>
      </c>
      <c r="V244" s="78" t="str">
        <f t="shared" si="9"/>
        <v>34</v>
      </c>
      <c r="W244" s="11"/>
      <c r="X244" s="175" t="s">
        <v>2211</v>
      </c>
      <c r="Y244" s="11"/>
      <c r="Z244" s="84" t="s">
        <v>2220</v>
      </c>
      <c r="AA244" s="62" t="e">
        <f>VLOOKUP(V244,#REF!,2,0)</f>
        <v>#REF!</v>
      </c>
      <c r="AB244" s="11"/>
      <c r="AC244" s="175" t="s">
        <v>2211</v>
      </c>
    </row>
    <row r="245" spans="1:29" ht="18" hidden="1" customHeight="1">
      <c r="A245" s="3"/>
      <c r="B245" s="65">
        <f t="shared" si="8"/>
        <v>241</v>
      </c>
      <c r="C245" s="120">
        <v>41619</v>
      </c>
      <c r="D245" s="50" t="s">
        <v>2221</v>
      </c>
      <c r="E245" s="143" t="s">
        <v>2212</v>
      </c>
      <c r="F245" s="144" t="s">
        <v>2222</v>
      </c>
      <c r="G245" s="176">
        <v>61</v>
      </c>
      <c r="H245" s="145" t="s">
        <v>2223</v>
      </c>
      <c r="I245" s="145" t="s">
        <v>37</v>
      </c>
      <c r="J245" s="121" t="s">
        <v>2224</v>
      </c>
      <c r="K245" s="122" t="s">
        <v>2225</v>
      </c>
      <c r="L245" s="122" t="s">
        <v>2226</v>
      </c>
      <c r="M245" s="122" t="s">
        <v>1608</v>
      </c>
      <c r="N245" s="123" t="s">
        <v>2227</v>
      </c>
      <c r="O245" s="122" t="s">
        <v>2228</v>
      </c>
      <c r="P245" s="146" t="s">
        <v>2229</v>
      </c>
      <c r="Q245" s="121" t="s">
        <v>2178</v>
      </c>
      <c r="R245" s="122" t="s">
        <v>67</v>
      </c>
      <c r="S245" s="122" t="s">
        <v>55</v>
      </c>
      <c r="T245" s="122">
        <v>3</v>
      </c>
      <c r="U245" s="77">
        <v>4</v>
      </c>
      <c r="V245" s="78" t="str">
        <f t="shared" si="9"/>
        <v>34</v>
      </c>
      <c r="W245" s="11"/>
      <c r="X245" s="175" t="s">
        <v>2211</v>
      </c>
      <c r="Y245" s="11"/>
      <c r="Z245" s="84" t="s">
        <v>2220</v>
      </c>
      <c r="AA245" s="62" t="e">
        <f>VLOOKUP(V245,#REF!,2,0)</f>
        <v>#REF!</v>
      </c>
      <c r="AB245" s="11"/>
      <c r="AC245" s="175" t="s">
        <v>2211</v>
      </c>
    </row>
    <row r="246" spans="1:29" ht="18" hidden="1" customHeight="1">
      <c r="A246" s="3"/>
      <c r="B246" s="65">
        <f t="shared" si="8"/>
        <v>242</v>
      </c>
      <c r="C246" s="120">
        <v>40542</v>
      </c>
      <c r="D246" s="50" t="s">
        <v>2230</v>
      </c>
      <c r="E246" s="143" t="s">
        <v>2231</v>
      </c>
      <c r="F246" s="144" t="s">
        <v>2232</v>
      </c>
      <c r="G246" s="176">
        <v>35</v>
      </c>
      <c r="H246" s="145" t="s">
        <v>2233</v>
      </c>
      <c r="I246" s="145" t="s">
        <v>2234</v>
      </c>
      <c r="J246" s="121" t="s">
        <v>2235</v>
      </c>
      <c r="K246" s="122" t="s">
        <v>2236</v>
      </c>
      <c r="L246" s="122" t="s">
        <v>2237</v>
      </c>
      <c r="M246" s="122" t="s">
        <v>365</v>
      </c>
      <c r="N246" s="123" t="s">
        <v>2238</v>
      </c>
      <c r="O246" s="122" t="s">
        <v>2239</v>
      </c>
      <c r="P246" s="146" t="s">
        <v>2240</v>
      </c>
      <c r="Q246" s="121" t="s">
        <v>2241</v>
      </c>
      <c r="R246" s="122" t="s">
        <v>67</v>
      </c>
      <c r="S246" s="122" t="s">
        <v>46</v>
      </c>
      <c r="T246" s="124">
        <v>3</v>
      </c>
      <c r="U246" s="77">
        <v>7</v>
      </c>
      <c r="V246" s="78" t="str">
        <f t="shared" si="9"/>
        <v>37</v>
      </c>
      <c r="W246" s="11"/>
      <c r="X246" s="175" t="s">
        <v>2230</v>
      </c>
      <c r="Y246" s="11"/>
      <c r="Z246" s="84" t="s">
        <v>2242</v>
      </c>
      <c r="AA246" s="62" t="e">
        <f>VLOOKUP(V246,#REF!,2,0)</f>
        <v>#REF!</v>
      </c>
      <c r="AB246" s="11"/>
      <c r="AC246" s="60" t="s">
        <v>2230</v>
      </c>
    </row>
    <row r="247" spans="1:29" ht="18" hidden="1" customHeight="1">
      <c r="A247" s="3"/>
      <c r="B247" s="65">
        <f t="shared" si="8"/>
        <v>243</v>
      </c>
      <c r="C247" s="203">
        <v>41120</v>
      </c>
      <c r="D247" s="50" t="s">
        <v>2243</v>
      </c>
      <c r="E247" s="80" t="s">
        <v>2231</v>
      </c>
      <c r="F247" s="81" t="s">
        <v>2244</v>
      </c>
      <c r="G247" s="70">
        <v>35</v>
      </c>
      <c r="H247" s="71" t="s">
        <v>2245</v>
      </c>
      <c r="I247" s="71" t="s">
        <v>207</v>
      </c>
      <c r="J247" s="68" t="s">
        <v>2246</v>
      </c>
      <c r="K247" s="73" t="s">
        <v>1889</v>
      </c>
      <c r="L247" s="73" t="s">
        <v>2247</v>
      </c>
      <c r="M247" s="73" t="s">
        <v>365</v>
      </c>
      <c r="N247" s="74" t="s">
        <v>2248</v>
      </c>
      <c r="O247" s="73" t="s">
        <v>2249</v>
      </c>
      <c r="P247" s="75" t="s">
        <v>2250</v>
      </c>
      <c r="Q247" s="68" t="s">
        <v>2241</v>
      </c>
      <c r="R247" s="73" t="s">
        <v>67</v>
      </c>
      <c r="S247" s="73" t="s">
        <v>55</v>
      </c>
      <c r="T247" s="82">
        <v>3</v>
      </c>
      <c r="U247" s="77">
        <v>7</v>
      </c>
      <c r="V247" s="78" t="str">
        <f t="shared" si="9"/>
        <v>37</v>
      </c>
      <c r="W247" s="11"/>
      <c r="X247" s="175" t="s">
        <v>2230</v>
      </c>
      <c r="Y247" s="11"/>
      <c r="Z247" s="84" t="s">
        <v>2242</v>
      </c>
      <c r="AA247" s="62" t="e">
        <f>VLOOKUP(V247,#REF!,2,0)</f>
        <v>#REF!</v>
      </c>
      <c r="AB247" s="11"/>
      <c r="AC247" s="60" t="s">
        <v>2230</v>
      </c>
    </row>
    <row r="248" spans="1:29" ht="18" hidden="1" customHeight="1">
      <c r="A248" s="3"/>
      <c r="B248" s="65">
        <f t="shared" si="8"/>
        <v>244</v>
      </c>
      <c r="C248" s="120">
        <v>41618</v>
      </c>
      <c r="D248" s="50" t="s">
        <v>2251</v>
      </c>
      <c r="E248" s="143" t="s">
        <v>2231</v>
      </c>
      <c r="F248" s="144" t="s">
        <v>2252</v>
      </c>
      <c r="G248" s="176">
        <v>35</v>
      </c>
      <c r="H248" s="145" t="s">
        <v>2253</v>
      </c>
      <c r="I248" s="145" t="s">
        <v>37</v>
      </c>
      <c r="J248" s="121" t="s">
        <v>2254</v>
      </c>
      <c r="K248" s="122" t="s">
        <v>2255</v>
      </c>
      <c r="L248" s="122" t="s">
        <v>2256</v>
      </c>
      <c r="M248" s="122" t="s">
        <v>365</v>
      </c>
      <c r="N248" s="123" t="s">
        <v>2257</v>
      </c>
      <c r="O248" s="122" t="s">
        <v>2258</v>
      </c>
      <c r="P248" s="146" t="s">
        <v>2259</v>
      </c>
      <c r="Q248" s="121" t="s">
        <v>2241</v>
      </c>
      <c r="R248" s="122" t="s">
        <v>45</v>
      </c>
      <c r="S248" s="122" t="s">
        <v>2260</v>
      </c>
      <c r="T248" s="122">
        <v>3</v>
      </c>
      <c r="U248" s="77">
        <v>7</v>
      </c>
      <c r="V248" s="78" t="str">
        <f t="shared" si="9"/>
        <v>37</v>
      </c>
      <c r="W248" s="11"/>
      <c r="X248" s="175" t="s">
        <v>2230</v>
      </c>
      <c r="Y248" s="11"/>
      <c r="Z248" s="84" t="s">
        <v>2242</v>
      </c>
      <c r="AA248" s="62" t="e">
        <f>VLOOKUP(V248,#REF!,2,0)</f>
        <v>#REF!</v>
      </c>
      <c r="AB248" s="11"/>
      <c r="AC248" s="83" t="s">
        <v>2230</v>
      </c>
    </row>
    <row r="249" spans="1:29" ht="18" hidden="1" customHeight="1">
      <c r="A249" s="3"/>
      <c r="B249" s="65">
        <f t="shared" si="8"/>
        <v>245</v>
      </c>
      <c r="C249" s="120">
        <v>40189</v>
      </c>
      <c r="D249" s="50" t="s">
        <v>2261</v>
      </c>
      <c r="E249" s="143" t="s">
        <v>2262</v>
      </c>
      <c r="F249" s="144" t="s">
        <v>2263</v>
      </c>
      <c r="G249" s="176">
        <v>16</v>
      </c>
      <c r="H249" s="145" t="s">
        <v>2264</v>
      </c>
      <c r="I249" s="145" t="s">
        <v>2264</v>
      </c>
      <c r="J249" s="121" t="s">
        <v>2265</v>
      </c>
      <c r="K249" s="122" t="s">
        <v>2266</v>
      </c>
      <c r="L249" s="122" t="s">
        <v>2267</v>
      </c>
      <c r="M249" s="122" t="s">
        <v>63</v>
      </c>
      <c r="N249" s="123" t="s">
        <v>2268</v>
      </c>
      <c r="O249" s="122" t="s">
        <v>2269</v>
      </c>
      <c r="P249" s="146">
        <v>637325887117</v>
      </c>
      <c r="Q249" s="121" t="s">
        <v>2270</v>
      </c>
      <c r="R249" s="122" t="s">
        <v>67</v>
      </c>
      <c r="S249" s="122" t="s">
        <v>46</v>
      </c>
      <c r="T249" s="122">
        <v>2</v>
      </c>
      <c r="U249" s="77">
        <v>4</v>
      </c>
      <c r="V249" s="78" t="str">
        <f t="shared" si="9"/>
        <v>24</v>
      </c>
      <c r="W249" s="11"/>
      <c r="X249" s="175" t="s">
        <v>2261</v>
      </c>
      <c r="Y249" s="11"/>
      <c r="Z249" s="84" t="s">
        <v>2271</v>
      </c>
      <c r="AA249" s="62" t="e">
        <f>VLOOKUP(V249,#REF!,2,0)</f>
        <v>#REF!</v>
      </c>
      <c r="AB249" s="11"/>
      <c r="AC249" s="83" t="s">
        <v>2261</v>
      </c>
    </row>
    <row r="250" spans="1:29" ht="18" hidden="1" customHeight="1">
      <c r="A250" s="3"/>
      <c r="B250" s="65">
        <f t="shared" si="8"/>
        <v>246</v>
      </c>
      <c r="C250" s="120">
        <v>40658</v>
      </c>
      <c r="D250" s="50" t="s">
        <v>2272</v>
      </c>
      <c r="E250" s="143" t="s">
        <v>2262</v>
      </c>
      <c r="F250" s="144" t="s">
        <v>2273</v>
      </c>
      <c r="G250" s="176">
        <v>16</v>
      </c>
      <c r="H250" s="145" t="s">
        <v>2274</v>
      </c>
      <c r="I250" s="145" t="s">
        <v>2275</v>
      </c>
      <c r="J250" s="121" t="s">
        <v>2276</v>
      </c>
      <c r="K250" s="122" t="s">
        <v>2277</v>
      </c>
      <c r="L250" s="122" t="s">
        <v>2278</v>
      </c>
      <c r="M250" s="122" t="s">
        <v>2279</v>
      </c>
      <c r="N250" s="123" t="s">
        <v>2280</v>
      </c>
      <c r="O250" s="122" t="s">
        <v>2281</v>
      </c>
      <c r="P250" s="146">
        <v>181149311110</v>
      </c>
      <c r="Q250" s="121" t="s">
        <v>2270</v>
      </c>
      <c r="R250" s="122" t="s">
        <v>67</v>
      </c>
      <c r="S250" s="122" t="s">
        <v>55</v>
      </c>
      <c r="T250" s="122">
        <v>2</v>
      </c>
      <c r="U250" s="77">
        <v>4</v>
      </c>
      <c r="V250" s="78" t="str">
        <f t="shared" si="9"/>
        <v>24</v>
      </c>
      <c r="W250" s="11"/>
      <c r="X250" s="175" t="s">
        <v>2261</v>
      </c>
      <c r="Y250" s="11"/>
      <c r="Z250" s="84" t="s">
        <v>2271</v>
      </c>
      <c r="AA250" s="62" t="e">
        <f>VLOOKUP(V250,#REF!,2,0)</f>
        <v>#REF!</v>
      </c>
      <c r="AB250" s="11"/>
      <c r="AC250" s="60" t="s">
        <v>2261</v>
      </c>
    </row>
    <row r="251" spans="1:29" ht="18" hidden="1" customHeight="1">
      <c r="A251" s="3"/>
      <c r="B251" s="65">
        <f t="shared" si="8"/>
        <v>247</v>
      </c>
      <c r="C251" s="79">
        <v>40905</v>
      </c>
      <c r="D251" s="50" t="s">
        <v>2282</v>
      </c>
      <c r="E251" s="80" t="s">
        <v>2262</v>
      </c>
      <c r="F251" s="81" t="s">
        <v>2283</v>
      </c>
      <c r="G251" s="70">
        <v>19</v>
      </c>
      <c r="H251" s="71" t="s">
        <v>2284</v>
      </c>
      <c r="I251" s="71" t="s">
        <v>2284</v>
      </c>
      <c r="J251" s="68" t="s">
        <v>2285</v>
      </c>
      <c r="K251" s="73" t="s">
        <v>2286</v>
      </c>
      <c r="L251" s="73" t="s">
        <v>2287</v>
      </c>
      <c r="M251" s="73" t="s">
        <v>2279</v>
      </c>
      <c r="N251" s="74" t="s">
        <v>2288</v>
      </c>
      <c r="O251" s="73" t="s">
        <v>2289</v>
      </c>
      <c r="P251" s="75">
        <v>587152967116</v>
      </c>
      <c r="Q251" s="68" t="s">
        <v>2270</v>
      </c>
      <c r="R251" s="73" t="s">
        <v>45</v>
      </c>
      <c r="S251" s="73" t="s">
        <v>55</v>
      </c>
      <c r="T251" s="73">
        <v>2</v>
      </c>
      <c r="U251" s="77">
        <v>4</v>
      </c>
      <c r="V251" s="78" t="str">
        <f t="shared" si="9"/>
        <v>24</v>
      </c>
      <c r="W251" s="11"/>
      <c r="X251" s="85" t="s">
        <v>2261</v>
      </c>
      <c r="Y251" s="11"/>
      <c r="Z251" s="84" t="s">
        <v>2271</v>
      </c>
      <c r="AA251" s="62" t="e">
        <f>VLOOKUP(V251,#REF!,2,0)</f>
        <v>#REF!</v>
      </c>
      <c r="AB251" s="11"/>
      <c r="AC251" s="83" t="s">
        <v>2261</v>
      </c>
    </row>
    <row r="252" spans="1:29" ht="18" hidden="1" customHeight="1">
      <c r="A252" s="3"/>
      <c r="B252" s="65">
        <f t="shared" si="8"/>
        <v>248</v>
      </c>
      <c r="C252" s="120">
        <v>44182</v>
      </c>
      <c r="D252" s="50" t="s">
        <v>2290</v>
      </c>
      <c r="E252" s="143" t="s">
        <v>2291</v>
      </c>
      <c r="F252" s="144" t="s">
        <v>2292</v>
      </c>
      <c r="G252" s="176">
        <v>19</v>
      </c>
      <c r="H252" s="145" t="s">
        <v>2293</v>
      </c>
      <c r="I252" s="145" t="s">
        <v>37</v>
      </c>
      <c r="J252" s="121" t="s">
        <v>2294</v>
      </c>
      <c r="K252" s="122" t="s">
        <v>2295</v>
      </c>
      <c r="L252" s="122" t="s">
        <v>2296</v>
      </c>
      <c r="M252" s="122" t="s">
        <v>63</v>
      </c>
      <c r="N252" s="123" t="s">
        <v>2297</v>
      </c>
      <c r="O252" s="122" t="s">
        <v>2298</v>
      </c>
      <c r="P252" s="146">
        <v>714143923118</v>
      </c>
      <c r="Q252" s="121" t="s">
        <v>2299</v>
      </c>
      <c r="R252" s="122" t="s">
        <v>45</v>
      </c>
      <c r="S252" s="122" t="s">
        <v>46</v>
      </c>
      <c r="T252" s="122">
        <v>2</v>
      </c>
      <c r="U252" s="77">
        <v>4</v>
      </c>
      <c r="V252" s="78" t="str">
        <f t="shared" si="9"/>
        <v>24</v>
      </c>
      <c r="W252" s="11"/>
      <c r="X252" s="85" t="s">
        <v>2290</v>
      </c>
      <c r="Y252" s="11"/>
      <c r="Z252" s="84" t="s">
        <v>2300</v>
      </c>
      <c r="AA252" s="62" t="e">
        <f>VLOOKUP(V252,#REF!,2,0)</f>
        <v>#REF!</v>
      </c>
      <c r="AB252" s="11"/>
      <c r="AC252" s="83" t="s">
        <v>2290</v>
      </c>
    </row>
    <row r="253" spans="1:29" ht="18" hidden="1" customHeight="1">
      <c r="A253" s="3"/>
      <c r="B253" s="65">
        <f t="shared" si="8"/>
        <v>249</v>
      </c>
      <c r="C253" s="120">
        <v>42887</v>
      </c>
      <c r="D253" s="50" t="s">
        <v>2301</v>
      </c>
      <c r="E253" s="143" t="s">
        <v>2302</v>
      </c>
      <c r="F253" s="144" t="s">
        <v>2303</v>
      </c>
      <c r="G253" s="176">
        <v>15</v>
      </c>
      <c r="H253" s="145" t="s">
        <v>2304</v>
      </c>
      <c r="I253" s="145" t="s">
        <v>37</v>
      </c>
      <c r="J253" s="121" t="s">
        <v>2305</v>
      </c>
      <c r="K253" s="122" t="s">
        <v>39</v>
      </c>
      <c r="L253" s="122" t="s">
        <v>2306</v>
      </c>
      <c r="M253" s="122" t="s">
        <v>63</v>
      </c>
      <c r="N253" s="123" t="s">
        <v>2307</v>
      </c>
      <c r="O253" s="122" t="s">
        <v>2308</v>
      </c>
      <c r="P253" s="146">
        <v>371180157115</v>
      </c>
      <c r="Q253" s="121" t="s">
        <v>2309</v>
      </c>
      <c r="R253" s="122" t="s">
        <v>109</v>
      </c>
      <c r="S253" s="122" t="s">
        <v>46</v>
      </c>
      <c r="T253" s="122">
        <v>2</v>
      </c>
      <c r="U253" s="77">
        <v>2</v>
      </c>
      <c r="V253" s="78" t="str">
        <f t="shared" si="9"/>
        <v>22</v>
      </c>
      <c r="W253" s="11"/>
      <c r="X253" s="175" t="s">
        <v>2301</v>
      </c>
      <c r="Y253" s="11"/>
      <c r="Z253" s="84" t="s">
        <v>2310</v>
      </c>
      <c r="AA253" s="62" t="e">
        <f>VLOOKUP(V253,#REF!,2,0)</f>
        <v>#REF!</v>
      </c>
      <c r="AB253" s="11"/>
      <c r="AC253" s="60" t="s">
        <v>2301</v>
      </c>
    </row>
    <row r="254" spans="1:29" ht="18" hidden="1" customHeight="1">
      <c r="A254" s="3"/>
      <c r="B254" s="65">
        <f t="shared" si="8"/>
        <v>250</v>
      </c>
      <c r="C254" s="120">
        <v>45077</v>
      </c>
      <c r="D254" s="50" t="s">
        <v>2311</v>
      </c>
      <c r="E254" s="143" t="s">
        <v>2302</v>
      </c>
      <c r="F254" s="68" t="s">
        <v>2312</v>
      </c>
      <c r="G254" s="176">
        <v>15</v>
      </c>
      <c r="H254" s="145" t="s">
        <v>2304</v>
      </c>
      <c r="I254" s="145" t="s">
        <v>37</v>
      </c>
      <c r="J254" s="121" t="s">
        <v>2313</v>
      </c>
      <c r="K254" s="122" t="s">
        <v>39</v>
      </c>
      <c r="L254" s="122" t="s">
        <v>2306</v>
      </c>
      <c r="M254" s="122" t="s">
        <v>63</v>
      </c>
      <c r="N254" s="123" t="s">
        <v>2314</v>
      </c>
      <c r="O254" s="122" t="s">
        <v>2315</v>
      </c>
      <c r="P254" s="146">
        <v>371393285110</v>
      </c>
      <c r="Q254" s="121" t="s">
        <v>2309</v>
      </c>
      <c r="R254" s="122" t="s">
        <v>45</v>
      </c>
      <c r="S254" s="122" t="s">
        <v>55</v>
      </c>
      <c r="T254" s="122">
        <v>2</v>
      </c>
      <c r="U254" s="77">
        <v>2</v>
      </c>
      <c r="V254" s="78" t="str">
        <f t="shared" si="9"/>
        <v>22</v>
      </c>
      <c r="W254" s="11"/>
      <c r="X254" s="175" t="s">
        <v>2301</v>
      </c>
      <c r="Y254" s="11"/>
      <c r="Z254" s="84" t="s">
        <v>2310</v>
      </c>
      <c r="AA254" s="62" t="e">
        <f>VLOOKUP(V254,#REF!,2,0)</f>
        <v>#REF!</v>
      </c>
      <c r="AB254" s="11"/>
      <c r="AC254" s="60" t="s">
        <v>2301</v>
      </c>
    </row>
    <row r="255" spans="1:29" ht="18" hidden="1" customHeight="1">
      <c r="A255" s="3"/>
      <c r="B255" s="65">
        <f t="shared" si="8"/>
        <v>251</v>
      </c>
      <c r="C255" s="120">
        <v>44356</v>
      </c>
      <c r="D255" s="50" t="s">
        <v>2316</v>
      </c>
      <c r="E255" s="143" t="s">
        <v>2302</v>
      </c>
      <c r="F255" s="144" t="s">
        <v>2317</v>
      </c>
      <c r="G255" s="176">
        <v>15</v>
      </c>
      <c r="H255" s="145" t="s">
        <v>2318</v>
      </c>
      <c r="I255" s="145" t="s">
        <v>37</v>
      </c>
      <c r="J255" s="121" t="s">
        <v>2319</v>
      </c>
      <c r="K255" s="122" t="s">
        <v>39</v>
      </c>
      <c r="L255" s="122" t="s">
        <v>2320</v>
      </c>
      <c r="M255" s="122" t="s">
        <v>63</v>
      </c>
      <c r="N255" s="123" t="s">
        <v>2321</v>
      </c>
      <c r="O255" s="122" t="s">
        <v>2322</v>
      </c>
      <c r="P255" s="146">
        <v>372247370112</v>
      </c>
      <c r="Q255" s="121" t="s">
        <v>2309</v>
      </c>
      <c r="R255" s="122" t="s">
        <v>45</v>
      </c>
      <c r="S255" s="122" t="s">
        <v>55</v>
      </c>
      <c r="T255" s="122">
        <v>2</v>
      </c>
      <c r="U255" s="77">
        <v>2</v>
      </c>
      <c r="V255" s="78" t="str">
        <f t="shared" si="9"/>
        <v>22</v>
      </c>
      <c r="W255" s="11"/>
      <c r="X255" s="175" t="s">
        <v>2301</v>
      </c>
      <c r="Y255" s="11"/>
      <c r="Z255" s="84" t="s">
        <v>2310</v>
      </c>
      <c r="AA255" s="62" t="e">
        <f>VLOOKUP(V255,#REF!,2,0)</f>
        <v>#REF!</v>
      </c>
      <c r="AB255" s="11"/>
      <c r="AC255" s="60" t="s">
        <v>2301</v>
      </c>
    </row>
    <row r="256" spans="1:29" ht="18.75" hidden="1" customHeight="1">
      <c r="A256" s="3"/>
      <c r="B256" s="65">
        <f t="shared" si="8"/>
        <v>252</v>
      </c>
      <c r="C256" s="119">
        <v>43889</v>
      </c>
      <c r="D256" s="50" t="s">
        <v>2323</v>
      </c>
      <c r="E256" s="168" t="s">
        <v>2324</v>
      </c>
      <c r="F256" s="169" t="s">
        <v>2325</v>
      </c>
      <c r="G256" s="176">
        <v>43</v>
      </c>
      <c r="H256" s="145" t="s">
        <v>2326</v>
      </c>
      <c r="I256" s="145" t="s">
        <v>37</v>
      </c>
      <c r="J256" s="62" t="s">
        <v>2327</v>
      </c>
      <c r="K256" s="172" t="s">
        <v>39</v>
      </c>
      <c r="L256" s="172" t="s">
        <v>2328</v>
      </c>
      <c r="M256" s="172" t="s">
        <v>914</v>
      </c>
      <c r="N256" s="173" t="s">
        <v>2329</v>
      </c>
      <c r="O256" s="172" t="s">
        <v>2330</v>
      </c>
      <c r="P256" s="146" t="s">
        <v>2331</v>
      </c>
      <c r="Q256" s="121" t="s">
        <v>2332</v>
      </c>
      <c r="R256" s="122" t="s">
        <v>45</v>
      </c>
      <c r="S256" s="122" t="s">
        <v>46</v>
      </c>
      <c r="T256" s="124">
        <v>1</v>
      </c>
      <c r="U256" s="77">
        <v>2</v>
      </c>
      <c r="V256" s="78" t="str">
        <f t="shared" si="9"/>
        <v>12</v>
      </c>
      <c r="W256" s="11"/>
      <c r="X256" s="175" t="s">
        <v>2323</v>
      </c>
      <c r="Y256" s="11"/>
      <c r="Z256" s="84" t="s">
        <v>2333</v>
      </c>
      <c r="AA256" s="62" t="e">
        <f>VLOOKUP(V256,#REF!,2,0)</f>
        <v>#REF!</v>
      </c>
      <c r="AB256" s="11"/>
      <c r="AC256" s="60" t="s">
        <v>2323</v>
      </c>
    </row>
    <row r="257" spans="1:57" ht="18" hidden="1" customHeight="1">
      <c r="A257" s="3"/>
      <c r="B257" s="65">
        <f t="shared" si="8"/>
        <v>253</v>
      </c>
      <c r="C257" s="119">
        <v>37153</v>
      </c>
      <c r="D257" s="50" t="s">
        <v>2334</v>
      </c>
      <c r="E257" s="168" t="s">
        <v>2335</v>
      </c>
      <c r="F257" s="169" t="s">
        <v>2336</v>
      </c>
      <c r="G257" s="176">
        <v>61</v>
      </c>
      <c r="H257" s="145" t="s">
        <v>2337</v>
      </c>
      <c r="I257" s="145" t="s">
        <v>2337</v>
      </c>
      <c r="J257" s="62" t="s">
        <v>2338</v>
      </c>
      <c r="K257" s="172" t="s">
        <v>1815</v>
      </c>
      <c r="L257" s="172" t="s">
        <v>334</v>
      </c>
      <c r="M257" s="172" t="s">
        <v>335</v>
      </c>
      <c r="N257" s="173" t="s">
        <v>1816</v>
      </c>
      <c r="O257" s="172" t="s">
        <v>2339</v>
      </c>
      <c r="P257" s="146" t="s">
        <v>2340</v>
      </c>
      <c r="Q257" s="121" t="s">
        <v>2341</v>
      </c>
      <c r="R257" s="122" t="s">
        <v>45</v>
      </c>
      <c r="S257" s="122" t="s">
        <v>46</v>
      </c>
      <c r="T257" s="124">
        <v>3</v>
      </c>
      <c r="U257" s="77">
        <v>2</v>
      </c>
      <c r="V257" s="78" t="str">
        <f t="shared" si="9"/>
        <v>32</v>
      </c>
      <c r="W257" s="11"/>
      <c r="X257" s="175" t="s">
        <v>2334</v>
      </c>
      <c r="Y257" s="11"/>
      <c r="Z257" s="61" t="s">
        <v>2342</v>
      </c>
      <c r="AA257" s="62" t="e">
        <f>VLOOKUP(V257,#REF!,2,0)</f>
        <v>#REF!</v>
      </c>
      <c r="AB257" s="11"/>
      <c r="AC257" s="60" t="s">
        <v>2334</v>
      </c>
    </row>
    <row r="258" spans="1:57" s="38" customFormat="1" ht="18" hidden="1" customHeight="1">
      <c r="A258" s="3"/>
      <c r="B258" s="65">
        <f t="shared" si="8"/>
        <v>254</v>
      </c>
      <c r="C258" s="119">
        <v>39262</v>
      </c>
      <c r="D258" s="50" t="s">
        <v>2343</v>
      </c>
      <c r="E258" s="143" t="s">
        <v>2335</v>
      </c>
      <c r="F258" s="144" t="s">
        <v>2344</v>
      </c>
      <c r="G258" s="176">
        <v>61</v>
      </c>
      <c r="H258" s="145" t="s">
        <v>2345</v>
      </c>
      <c r="I258" s="145" t="s">
        <v>2345</v>
      </c>
      <c r="J258" s="121" t="s">
        <v>2346</v>
      </c>
      <c r="K258" s="122" t="s">
        <v>1815</v>
      </c>
      <c r="L258" s="122" t="s">
        <v>334</v>
      </c>
      <c r="M258" s="122" t="s">
        <v>335</v>
      </c>
      <c r="N258" s="123" t="s">
        <v>1816</v>
      </c>
      <c r="O258" s="122" t="s">
        <v>2347</v>
      </c>
      <c r="P258" s="146" t="s">
        <v>2348</v>
      </c>
      <c r="Q258" s="121" t="s">
        <v>2341</v>
      </c>
      <c r="R258" s="122" t="s">
        <v>749</v>
      </c>
      <c r="S258" s="122" t="s">
        <v>55</v>
      </c>
      <c r="T258" s="124">
        <v>3</v>
      </c>
      <c r="U258" s="77">
        <v>2</v>
      </c>
      <c r="V258" s="78" t="str">
        <f t="shared" si="9"/>
        <v>32</v>
      </c>
      <c r="W258" s="11"/>
      <c r="X258" s="175" t="s">
        <v>2334</v>
      </c>
      <c r="Y258" s="11"/>
      <c r="Z258" s="84" t="s">
        <v>2342</v>
      </c>
      <c r="AA258" s="62" t="e">
        <f>VLOOKUP(V258,#REF!,2,0)</f>
        <v>#REF!</v>
      </c>
      <c r="AB258" s="11"/>
      <c r="AC258" s="60" t="s">
        <v>2334</v>
      </c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</row>
    <row r="259" spans="1:57" ht="18" hidden="1" customHeight="1">
      <c r="A259" s="3"/>
      <c r="B259" s="65">
        <f t="shared" si="8"/>
        <v>255</v>
      </c>
      <c r="C259" s="119">
        <v>40087</v>
      </c>
      <c r="D259" s="50" t="s">
        <v>2349</v>
      </c>
      <c r="E259" s="143" t="s">
        <v>2335</v>
      </c>
      <c r="F259" s="144" t="s">
        <v>2350</v>
      </c>
      <c r="G259" s="176">
        <v>62</v>
      </c>
      <c r="H259" s="145" t="s">
        <v>2351</v>
      </c>
      <c r="I259" s="145" t="s">
        <v>2352</v>
      </c>
      <c r="J259" s="121" t="s">
        <v>2353</v>
      </c>
      <c r="K259" s="122" t="s">
        <v>2354</v>
      </c>
      <c r="L259" s="122" t="s">
        <v>1620</v>
      </c>
      <c r="M259" s="122" t="s">
        <v>1608</v>
      </c>
      <c r="N259" s="123">
        <v>74810030</v>
      </c>
      <c r="O259" s="122" t="s">
        <v>2355</v>
      </c>
      <c r="P259" s="146" t="s">
        <v>2356</v>
      </c>
      <c r="Q259" s="121" t="s">
        <v>2341</v>
      </c>
      <c r="R259" s="122" t="s">
        <v>67</v>
      </c>
      <c r="S259" s="122" t="s">
        <v>55</v>
      </c>
      <c r="T259" s="124">
        <v>3</v>
      </c>
      <c r="U259" s="77">
        <v>1</v>
      </c>
      <c r="V259" s="78" t="str">
        <f t="shared" si="9"/>
        <v>31</v>
      </c>
      <c r="W259" s="11"/>
      <c r="X259" s="175" t="s">
        <v>2334</v>
      </c>
      <c r="Y259" s="11"/>
      <c r="Z259" s="84" t="s">
        <v>2357</v>
      </c>
      <c r="AA259" s="62" t="e">
        <f>VLOOKUP(V259,#REF!,2,0)</f>
        <v>#REF!</v>
      </c>
      <c r="AB259" s="11"/>
      <c r="AC259" s="60" t="s">
        <v>2349</v>
      </c>
    </row>
    <row r="260" spans="1:57" ht="18" hidden="1" customHeight="1">
      <c r="A260" s="3"/>
      <c r="B260" s="65">
        <f t="shared" si="8"/>
        <v>256</v>
      </c>
      <c r="C260" s="120">
        <v>44148</v>
      </c>
      <c r="D260" s="50" t="s">
        <v>2358</v>
      </c>
      <c r="E260" s="67" t="s">
        <v>2359</v>
      </c>
      <c r="F260" s="68" t="s">
        <v>2360</v>
      </c>
      <c r="G260" s="176">
        <v>88</v>
      </c>
      <c r="H260" s="145" t="s">
        <v>2361</v>
      </c>
      <c r="I260" s="71" t="s">
        <v>37</v>
      </c>
      <c r="J260" s="204" t="s">
        <v>2362</v>
      </c>
      <c r="K260" s="73" t="s">
        <v>739</v>
      </c>
      <c r="L260" s="73" t="s">
        <v>2363</v>
      </c>
      <c r="M260" s="73" t="s">
        <v>1392</v>
      </c>
      <c r="N260" s="75" t="s">
        <v>2364</v>
      </c>
      <c r="O260" s="74" t="s">
        <v>2365</v>
      </c>
      <c r="P260" s="75" t="s">
        <v>2366</v>
      </c>
      <c r="Q260" s="76" t="s">
        <v>2367</v>
      </c>
      <c r="R260" s="73" t="s">
        <v>45</v>
      </c>
      <c r="S260" s="73" t="s">
        <v>46</v>
      </c>
      <c r="T260" s="73">
        <v>4</v>
      </c>
      <c r="U260" s="77">
        <v>5</v>
      </c>
      <c r="V260" s="78" t="str">
        <f t="shared" si="9"/>
        <v>45</v>
      </c>
      <c r="W260" s="11"/>
      <c r="X260" s="85" t="s">
        <v>2358</v>
      </c>
      <c r="Y260" s="11"/>
      <c r="Z260" s="84" t="s">
        <v>2368</v>
      </c>
      <c r="AA260" s="62" t="e">
        <f>VLOOKUP(V260,#REF!,2,0)</f>
        <v>#REF!</v>
      </c>
      <c r="AB260" s="11"/>
      <c r="AC260" s="141" t="s">
        <v>2358</v>
      </c>
    </row>
    <row r="261" spans="1:57" ht="18" hidden="1" customHeight="1">
      <c r="B261" s="65">
        <f t="shared" si="8"/>
        <v>257</v>
      </c>
      <c r="C261" s="79">
        <v>41635</v>
      </c>
      <c r="D261" s="50" t="s">
        <v>2369</v>
      </c>
      <c r="E261" s="80" t="s">
        <v>2370</v>
      </c>
      <c r="F261" s="81" t="s">
        <v>2371</v>
      </c>
      <c r="G261" s="70">
        <v>34</v>
      </c>
      <c r="H261" s="70" t="s">
        <v>2372</v>
      </c>
      <c r="I261" s="71" t="s">
        <v>37</v>
      </c>
      <c r="J261" s="72" t="s">
        <v>2373</v>
      </c>
      <c r="K261" s="73" t="s">
        <v>2374</v>
      </c>
      <c r="L261" s="73" t="s">
        <v>2375</v>
      </c>
      <c r="M261" s="73" t="s">
        <v>365</v>
      </c>
      <c r="N261" s="73" t="s">
        <v>2376</v>
      </c>
      <c r="O261" s="74" t="s">
        <v>2377</v>
      </c>
      <c r="P261" s="75" t="s">
        <v>2378</v>
      </c>
      <c r="Q261" s="76" t="s">
        <v>2379</v>
      </c>
      <c r="R261" s="73" t="s">
        <v>45</v>
      </c>
      <c r="S261" s="73" t="s">
        <v>46</v>
      </c>
      <c r="T261" s="73">
        <v>3</v>
      </c>
      <c r="U261" s="82">
        <v>7</v>
      </c>
      <c r="V261" s="78" t="str">
        <f t="shared" si="9"/>
        <v>37</v>
      </c>
      <c r="W261" s="11"/>
      <c r="X261" s="85" t="s">
        <v>2369</v>
      </c>
      <c r="Y261" s="11"/>
      <c r="Z261" s="84" t="s">
        <v>2380</v>
      </c>
      <c r="AA261" s="62" t="e">
        <f>VLOOKUP(V261,#REF!,2,0)</f>
        <v>#REF!</v>
      </c>
      <c r="AB261" s="11"/>
      <c r="AC261" s="200" t="s">
        <v>2369</v>
      </c>
    </row>
    <row r="262" spans="1:57" ht="18" hidden="1" customHeight="1">
      <c r="A262" s="3"/>
      <c r="B262" s="65">
        <f t="shared" si="8"/>
        <v>258</v>
      </c>
      <c r="C262" s="79">
        <v>44162</v>
      </c>
      <c r="D262" s="50" t="s">
        <v>2381</v>
      </c>
      <c r="E262" s="80" t="s">
        <v>2370</v>
      </c>
      <c r="F262" s="81" t="s">
        <v>2382</v>
      </c>
      <c r="G262" s="70">
        <v>34</v>
      </c>
      <c r="H262" s="70" t="s">
        <v>2383</v>
      </c>
      <c r="I262" s="71" t="s">
        <v>37</v>
      </c>
      <c r="J262" s="72" t="s">
        <v>2384</v>
      </c>
      <c r="K262" s="73" t="s">
        <v>2385</v>
      </c>
      <c r="L262" s="73" t="s">
        <v>2386</v>
      </c>
      <c r="M262" s="73" t="s">
        <v>365</v>
      </c>
      <c r="N262" s="73" t="s">
        <v>2387</v>
      </c>
      <c r="O262" s="74" t="s">
        <v>2388</v>
      </c>
      <c r="P262" s="75" t="s">
        <v>2389</v>
      </c>
      <c r="Q262" s="76" t="s">
        <v>2379</v>
      </c>
      <c r="R262" s="73" t="s">
        <v>45</v>
      </c>
      <c r="S262" s="73" t="s">
        <v>55</v>
      </c>
      <c r="T262" s="73">
        <v>3</v>
      </c>
      <c r="U262" s="82">
        <v>7</v>
      </c>
      <c r="V262" s="78" t="str">
        <f t="shared" si="9"/>
        <v>37</v>
      </c>
      <c r="W262" s="11"/>
      <c r="X262" s="85" t="s">
        <v>2369</v>
      </c>
      <c r="Y262" s="11"/>
      <c r="Z262" s="84" t="s">
        <v>2380</v>
      </c>
      <c r="AA262" s="62" t="e">
        <f>VLOOKUP(V262,#REF!,2,0)</f>
        <v>#REF!</v>
      </c>
      <c r="AB262" s="11"/>
      <c r="AC262" s="200" t="s">
        <v>2369</v>
      </c>
    </row>
    <row r="263" spans="1:57" ht="18" hidden="1" customHeight="1">
      <c r="A263" s="3"/>
      <c r="B263" s="65">
        <f t="shared" ref="B263:B326" si="10">B262+1</f>
        <v>259</v>
      </c>
      <c r="C263" s="120">
        <v>39157</v>
      </c>
      <c r="D263" s="50" t="s">
        <v>2390</v>
      </c>
      <c r="E263" s="67" t="s">
        <v>2391</v>
      </c>
      <c r="F263" s="68" t="s">
        <v>2392</v>
      </c>
      <c r="G263" s="176">
        <v>19</v>
      </c>
      <c r="H263" s="145" t="s">
        <v>2393</v>
      </c>
      <c r="I263" s="71" t="s">
        <v>37</v>
      </c>
      <c r="J263" s="72" t="s">
        <v>2394</v>
      </c>
      <c r="K263" s="73" t="s">
        <v>2395</v>
      </c>
      <c r="L263" s="73" t="s">
        <v>2396</v>
      </c>
      <c r="M263" s="73" t="s">
        <v>63</v>
      </c>
      <c r="N263" s="73" t="s">
        <v>2397</v>
      </c>
      <c r="O263" s="74" t="s">
        <v>2398</v>
      </c>
      <c r="P263" s="75">
        <v>562473583115</v>
      </c>
      <c r="Q263" s="76" t="s">
        <v>2399</v>
      </c>
      <c r="R263" s="73" t="s">
        <v>45</v>
      </c>
      <c r="S263" s="73" t="s">
        <v>46</v>
      </c>
      <c r="T263" s="73">
        <v>2</v>
      </c>
      <c r="U263" s="77">
        <v>7</v>
      </c>
      <c r="V263" s="78" t="str">
        <f t="shared" si="9"/>
        <v>27</v>
      </c>
      <c r="W263" s="11"/>
      <c r="X263" s="85" t="s">
        <v>2390</v>
      </c>
      <c r="Y263" s="11"/>
      <c r="Z263" s="84" t="s">
        <v>2400</v>
      </c>
      <c r="AA263" s="62" t="e">
        <f>VLOOKUP(V263,#REF!,2,0)</f>
        <v>#REF!</v>
      </c>
      <c r="AB263" s="11"/>
      <c r="AC263" s="83" t="s">
        <v>2390</v>
      </c>
    </row>
    <row r="264" spans="1:57" ht="18" hidden="1" customHeight="1">
      <c r="B264" s="65">
        <f t="shared" si="10"/>
        <v>260</v>
      </c>
      <c r="C264" s="119">
        <v>35962</v>
      </c>
      <c r="D264" s="50" t="s">
        <v>2401</v>
      </c>
      <c r="E264" s="143" t="s">
        <v>2402</v>
      </c>
      <c r="F264" s="144" t="s">
        <v>2403</v>
      </c>
      <c r="G264" s="176">
        <v>11</v>
      </c>
      <c r="H264" s="145" t="s">
        <v>2404</v>
      </c>
      <c r="I264" s="145" t="s">
        <v>2404</v>
      </c>
      <c r="J264" s="121" t="s">
        <v>2405</v>
      </c>
      <c r="K264" s="122" t="s">
        <v>2406</v>
      </c>
      <c r="L264" s="122" t="s">
        <v>2407</v>
      </c>
      <c r="M264" s="122" t="s">
        <v>63</v>
      </c>
      <c r="N264" s="123" t="s">
        <v>2408</v>
      </c>
      <c r="O264" s="122" t="s">
        <v>2409</v>
      </c>
      <c r="P264" s="146">
        <v>407225215116</v>
      </c>
      <c r="Q264" s="121" t="s">
        <v>2410</v>
      </c>
      <c r="R264" s="122" t="s">
        <v>67</v>
      </c>
      <c r="S264" s="122" t="s">
        <v>46</v>
      </c>
      <c r="T264" s="122">
        <v>2</v>
      </c>
      <c r="U264" s="77">
        <v>6</v>
      </c>
      <c r="V264" s="78" t="str">
        <f t="shared" si="9"/>
        <v>26</v>
      </c>
      <c r="W264" s="11"/>
      <c r="X264" s="175" t="s">
        <v>2401</v>
      </c>
      <c r="Y264" s="11"/>
      <c r="Z264" s="84" t="s">
        <v>2411</v>
      </c>
      <c r="AA264" s="62" t="e">
        <f>VLOOKUP(V264,#REF!,2,0)</f>
        <v>#REF!</v>
      </c>
      <c r="AB264" s="11"/>
      <c r="AC264" s="60" t="s">
        <v>2401</v>
      </c>
    </row>
    <row r="265" spans="1:57" ht="18" hidden="1" customHeight="1">
      <c r="A265" s="3"/>
      <c r="B265" s="65">
        <f t="shared" si="10"/>
        <v>261</v>
      </c>
      <c r="C265" s="120">
        <v>36791</v>
      </c>
      <c r="D265" s="50" t="s">
        <v>2412</v>
      </c>
      <c r="E265" s="143" t="s">
        <v>2402</v>
      </c>
      <c r="F265" s="144" t="s">
        <v>2413</v>
      </c>
      <c r="G265" s="176">
        <v>15</v>
      </c>
      <c r="H265" s="145" t="s">
        <v>2414</v>
      </c>
      <c r="I265" s="145" t="s">
        <v>2414</v>
      </c>
      <c r="J265" s="121" t="s">
        <v>2415</v>
      </c>
      <c r="K265" s="122" t="s">
        <v>2416</v>
      </c>
      <c r="L265" s="122" t="s">
        <v>2417</v>
      </c>
      <c r="M265" s="122" t="s">
        <v>63</v>
      </c>
      <c r="N265" s="123">
        <v>18050000</v>
      </c>
      <c r="O265" s="122" t="s">
        <v>2418</v>
      </c>
      <c r="P265" s="146">
        <v>669456694110</v>
      </c>
      <c r="Q265" s="121" t="s">
        <v>2410</v>
      </c>
      <c r="R265" s="122" t="s">
        <v>67</v>
      </c>
      <c r="S265" s="122" t="s">
        <v>55</v>
      </c>
      <c r="T265" s="122">
        <v>2</v>
      </c>
      <c r="U265" s="77">
        <v>6</v>
      </c>
      <c r="V265" s="78" t="str">
        <f t="shared" si="9"/>
        <v>26</v>
      </c>
      <c r="W265" s="11"/>
      <c r="X265" s="85" t="s">
        <v>2401</v>
      </c>
      <c r="Y265" s="11"/>
      <c r="Z265" s="84" t="s">
        <v>2411</v>
      </c>
      <c r="AA265" s="62" t="e">
        <f>VLOOKUP(V265,#REF!,2,0)</f>
        <v>#REF!</v>
      </c>
      <c r="AB265" s="11"/>
      <c r="AC265" s="83" t="s">
        <v>2401</v>
      </c>
    </row>
    <row r="266" spans="1:57" ht="18" hidden="1" customHeight="1">
      <c r="A266" s="3"/>
      <c r="B266" s="65">
        <f t="shared" si="10"/>
        <v>262</v>
      </c>
      <c r="C266" s="119">
        <v>38433</v>
      </c>
      <c r="D266" s="50" t="s">
        <v>2419</v>
      </c>
      <c r="E266" s="143" t="s">
        <v>2402</v>
      </c>
      <c r="F266" s="144" t="s">
        <v>2420</v>
      </c>
      <c r="G266" s="176">
        <v>19</v>
      </c>
      <c r="H266" s="145">
        <v>30373200</v>
      </c>
      <c r="I266" s="145" t="s">
        <v>2421</v>
      </c>
      <c r="J266" s="121" t="s">
        <v>2422</v>
      </c>
      <c r="K266" s="122" t="s">
        <v>2423</v>
      </c>
      <c r="L266" s="122" t="s">
        <v>1588</v>
      </c>
      <c r="M266" s="122" t="s">
        <v>63</v>
      </c>
      <c r="N266" s="205" t="s">
        <v>2424</v>
      </c>
      <c r="O266" s="122" t="s">
        <v>2425</v>
      </c>
      <c r="P266" s="146">
        <v>244980173114</v>
      </c>
      <c r="Q266" s="121" t="s">
        <v>2410</v>
      </c>
      <c r="R266" s="122" t="s">
        <v>45</v>
      </c>
      <c r="S266" s="122" t="s">
        <v>55</v>
      </c>
      <c r="T266" s="122">
        <v>2</v>
      </c>
      <c r="U266" s="77">
        <v>6</v>
      </c>
      <c r="V266" s="78" t="str">
        <f t="shared" si="9"/>
        <v>26</v>
      </c>
      <c r="W266" s="11"/>
      <c r="X266" s="175" t="s">
        <v>2401</v>
      </c>
      <c r="Y266" s="11"/>
      <c r="Z266" s="84" t="s">
        <v>2411</v>
      </c>
      <c r="AA266" s="62" t="e">
        <f>VLOOKUP(V266,#REF!,2,0)</f>
        <v>#REF!</v>
      </c>
      <c r="AB266" s="11"/>
      <c r="AC266" s="60" t="s">
        <v>2401</v>
      </c>
    </row>
    <row r="267" spans="1:57" ht="18" hidden="1" customHeight="1">
      <c r="A267" s="3"/>
      <c r="B267" s="65">
        <f t="shared" si="10"/>
        <v>263</v>
      </c>
      <c r="C267" s="79">
        <v>40864</v>
      </c>
      <c r="D267" s="50" t="s">
        <v>2426</v>
      </c>
      <c r="E267" s="80" t="s">
        <v>2402</v>
      </c>
      <c r="F267" s="81" t="s">
        <v>2427</v>
      </c>
      <c r="G267" s="70">
        <v>19</v>
      </c>
      <c r="H267" s="71" t="s">
        <v>2428</v>
      </c>
      <c r="I267" s="71" t="s">
        <v>2428</v>
      </c>
      <c r="J267" s="68" t="s">
        <v>2429</v>
      </c>
      <c r="K267" s="73" t="s">
        <v>2430</v>
      </c>
      <c r="L267" s="73" t="s">
        <v>2431</v>
      </c>
      <c r="M267" s="73" t="s">
        <v>63</v>
      </c>
      <c r="N267" s="74">
        <v>13271450</v>
      </c>
      <c r="O267" s="73" t="s">
        <v>2432</v>
      </c>
      <c r="P267" s="75">
        <v>708064040114</v>
      </c>
      <c r="Q267" s="68" t="s">
        <v>2410</v>
      </c>
      <c r="R267" s="73" t="s">
        <v>45</v>
      </c>
      <c r="S267" s="73" t="s">
        <v>55</v>
      </c>
      <c r="T267" s="73">
        <v>2</v>
      </c>
      <c r="U267" s="77">
        <v>6</v>
      </c>
      <c r="V267" s="78" t="str">
        <f t="shared" si="9"/>
        <v>26</v>
      </c>
      <c r="W267" s="11"/>
      <c r="X267" s="85" t="s">
        <v>2401</v>
      </c>
      <c r="Y267" s="11"/>
      <c r="Z267" s="84" t="s">
        <v>2411</v>
      </c>
      <c r="AA267" s="62" t="e">
        <f>VLOOKUP(V267,#REF!,2,0)</f>
        <v>#REF!</v>
      </c>
      <c r="AB267" s="11"/>
      <c r="AC267" s="83" t="s">
        <v>2401</v>
      </c>
    </row>
    <row r="268" spans="1:57" s="96" customFormat="1" ht="18" hidden="1" customHeight="1">
      <c r="A268" s="3"/>
      <c r="B268" s="65">
        <f t="shared" si="10"/>
        <v>264</v>
      </c>
      <c r="C268" s="120">
        <v>44197</v>
      </c>
      <c r="D268" s="50" t="s">
        <v>2433</v>
      </c>
      <c r="E268" s="143" t="s">
        <v>2434</v>
      </c>
      <c r="F268" s="144" t="s">
        <v>2435</v>
      </c>
      <c r="G268" s="176">
        <v>19</v>
      </c>
      <c r="H268" s="145" t="s">
        <v>2436</v>
      </c>
      <c r="I268" s="145" t="s">
        <v>207</v>
      </c>
      <c r="J268" s="144" t="s">
        <v>2437</v>
      </c>
      <c r="K268" s="122" t="s">
        <v>2438</v>
      </c>
      <c r="L268" s="122" t="s">
        <v>1588</v>
      </c>
      <c r="M268" s="122" t="s">
        <v>63</v>
      </c>
      <c r="N268" s="123" t="s">
        <v>2439</v>
      </c>
      <c r="O268" s="206" t="s">
        <v>2440</v>
      </c>
      <c r="P268" s="146">
        <v>122393673114</v>
      </c>
      <c r="Q268" s="121" t="s">
        <v>2410</v>
      </c>
      <c r="R268" s="122" t="s">
        <v>2441</v>
      </c>
      <c r="S268" s="122" t="s">
        <v>55</v>
      </c>
      <c r="T268" s="122">
        <v>2</v>
      </c>
      <c r="U268" s="77">
        <v>6</v>
      </c>
      <c r="V268" s="78" t="str">
        <f t="shared" si="9"/>
        <v>26</v>
      </c>
      <c r="W268" s="11"/>
      <c r="X268" s="83" t="s">
        <v>2401</v>
      </c>
      <c r="Y268" s="11"/>
      <c r="Z268" s="84" t="s">
        <v>2411</v>
      </c>
      <c r="AA268" s="62" t="e">
        <f>VLOOKUP(V268,#REF!,2,0)</f>
        <v>#REF!</v>
      </c>
      <c r="AB268" s="11"/>
      <c r="AC268" s="141" t="s">
        <v>2401</v>
      </c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</row>
    <row r="269" spans="1:57" ht="18" hidden="1" customHeight="1">
      <c r="A269" s="14"/>
      <c r="B269" s="65">
        <f t="shared" si="10"/>
        <v>265</v>
      </c>
      <c r="C269" s="79">
        <v>43787</v>
      </c>
      <c r="D269" s="50" t="s">
        <v>2442</v>
      </c>
      <c r="E269" s="67" t="s">
        <v>2443</v>
      </c>
      <c r="F269" s="68" t="s">
        <v>2444</v>
      </c>
      <c r="G269" s="70">
        <v>15</v>
      </c>
      <c r="H269" s="70" t="s">
        <v>2445</v>
      </c>
      <c r="I269" s="71" t="s">
        <v>37</v>
      </c>
      <c r="J269" s="72" t="s">
        <v>2446</v>
      </c>
      <c r="K269" s="73" t="s">
        <v>39</v>
      </c>
      <c r="L269" s="73" t="s">
        <v>2447</v>
      </c>
      <c r="M269" s="73" t="s">
        <v>63</v>
      </c>
      <c r="N269" s="73" t="s">
        <v>2448</v>
      </c>
      <c r="O269" s="74" t="s">
        <v>2449</v>
      </c>
      <c r="P269" s="75">
        <v>687212260114</v>
      </c>
      <c r="Q269" s="76" t="s">
        <v>2450</v>
      </c>
      <c r="R269" s="73" t="s">
        <v>155</v>
      </c>
      <c r="S269" s="73" t="s">
        <v>46</v>
      </c>
      <c r="T269" s="73">
        <v>2</v>
      </c>
      <c r="U269" s="73">
        <v>3</v>
      </c>
      <c r="V269" s="78" t="str">
        <f t="shared" si="9"/>
        <v>23</v>
      </c>
      <c r="W269" s="11"/>
      <c r="X269" s="83" t="s">
        <v>2442</v>
      </c>
      <c r="Y269" s="11"/>
      <c r="Z269" s="84" t="s">
        <v>2451</v>
      </c>
      <c r="AA269" s="62" t="e">
        <f>VLOOKUP(V269,#REF!,2,0)</f>
        <v>#REF!</v>
      </c>
      <c r="AB269" s="12"/>
      <c r="AC269" s="83" t="s">
        <v>2442</v>
      </c>
    </row>
    <row r="270" spans="1:57" ht="18" hidden="1" customHeight="1">
      <c r="B270" s="65">
        <f t="shared" si="10"/>
        <v>266</v>
      </c>
      <c r="C270" s="79">
        <v>39303</v>
      </c>
      <c r="D270" s="50" t="s">
        <v>2452</v>
      </c>
      <c r="E270" s="80" t="s">
        <v>2453</v>
      </c>
      <c r="F270" s="81" t="s">
        <v>2454</v>
      </c>
      <c r="G270" s="70">
        <v>63</v>
      </c>
      <c r="H270" s="71" t="s">
        <v>2455</v>
      </c>
      <c r="I270" s="71" t="s">
        <v>37</v>
      </c>
      <c r="J270" s="68" t="s">
        <v>2456</v>
      </c>
      <c r="K270" s="73" t="s">
        <v>2457</v>
      </c>
      <c r="L270" s="73" t="s">
        <v>2458</v>
      </c>
      <c r="M270" s="73" t="s">
        <v>2459</v>
      </c>
      <c r="N270" s="74" t="s">
        <v>2460</v>
      </c>
      <c r="O270" s="73" t="s">
        <v>2461</v>
      </c>
      <c r="P270" s="75" t="s">
        <v>2462</v>
      </c>
      <c r="Q270" s="68" t="s">
        <v>2463</v>
      </c>
      <c r="R270" s="73" t="s">
        <v>45</v>
      </c>
      <c r="S270" s="73" t="s">
        <v>46</v>
      </c>
      <c r="T270" s="82">
        <v>4</v>
      </c>
      <c r="U270" s="77">
        <v>6</v>
      </c>
      <c r="V270" s="78" t="str">
        <f t="shared" si="9"/>
        <v>46</v>
      </c>
      <c r="W270" s="11"/>
      <c r="X270" s="85" t="s">
        <v>2452</v>
      </c>
      <c r="Y270" s="11"/>
      <c r="Z270" s="84" t="s">
        <v>2464</v>
      </c>
      <c r="AA270" s="62" t="e">
        <f>VLOOKUP(V270,#REF!,2,0)</f>
        <v>#REF!</v>
      </c>
      <c r="AB270" s="11"/>
      <c r="AC270" s="83" t="s">
        <v>2452</v>
      </c>
    </row>
    <row r="271" spans="1:57" ht="18" hidden="1" customHeight="1">
      <c r="A271" s="3"/>
      <c r="B271" s="65">
        <f t="shared" si="10"/>
        <v>267</v>
      </c>
      <c r="C271" s="79">
        <v>42447</v>
      </c>
      <c r="D271" s="50" t="s">
        <v>2465</v>
      </c>
      <c r="E271" s="80" t="s">
        <v>2453</v>
      </c>
      <c r="F271" s="81" t="s">
        <v>2466</v>
      </c>
      <c r="G271" s="70">
        <v>63</v>
      </c>
      <c r="H271" s="71" t="s">
        <v>2467</v>
      </c>
      <c r="I271" s="71" t="s">
        <v>37</v>
      </c>
      <c r="J271" s="72" t="s">
        <v>2468</v>
      </c>
      <c r="K271" s="71" t="s">
        <v>2469</v>
      </c>
      <c r="L271" s="71" t="s">
        <v>2470</v>
      </c>
      <c r="M271" s="73" t="s">
        <v>2459</v>
      </c>
      <c r="N271" s="74" t="s">
        <v>2471</v>
      </c>
      <c r="O271" s="73" t="s">
        <v>2472</v>
      </c>
      <c r="P271" s="75" t="s">
        <v>2473</v>
      </c>
      <c r="Q271" s="68" t="s">
        <v>2463</v>
      </c>
      <c r="R271" s="73" t="s">
        <v>45</v>
      </c>
      <c r="S271" s="73" t="s">
        <v>55</v>
      </c>
      <c r="T271" s="82">
        <v>4</v>
      </c>
      <c r="U271" s="77">
        <v>6</v>
      </c>
      <c r="V271" s="78" t="str">
        <f t="shared" si="9"/>
        <v>46</v>
      </c>
      <c r="W271" s="11"/>
      <c r="X271" s="85" t="s">
        <v>2452</v>
      </c>
      <c r="Y271" s="11"/>
      <c r="Z271" s="84" t="s">
        <v>2464</v>
      </c>
      <c r="AA271" s="62" t="e">
        <f>VLOOKUP(V271,#REF!,2,0)</f>
        <v>#REF!</v>
      </c>
      <c r="AB271" s="11"/>
      <c r="AC271" s="83" t="s">
        <v>2452</v>
      </c>
    </row>
    <row r="272" spans="1:57" ht="18" hidden="1" customHeight="1">
      <c r="A272" s="3"/>
      <c r="B272" s="65">
        <f t="shared" si="10"/>
        <v>268</v>
      </c>
      <c r="C272" s="79">
        <v>36804</v>
      </c>
      <c r="D272" s="50" t="s">
        <v>2474</v>
      </c>
      <c r="E272" s="80" t="s">
        <v>2475</v>
      </c>
      <c r="F272" s="81" t="s">
        <v>2476</v>
      </c>
      <c r="G272" s="70">
        <v>86</v>
      </c>
      <c r="H272" s="71">
        <v>21076000</v>
      </c>
      <c r="I272" s="71" t="s">
        <v>2477</v>
      </c>
      <c r="J272" s="68" t="s">
        <v>2478</v>
      </c>
      <c r="K272" s="73" t="s">
        <v>2479</v>
      </c>
      <c r="L272" s="73" t="s">
        <v>2480</v>
      </c>
      <c r="M272" s="73" t="s">
        <v>2481</v>
      </c>
      <c r="N272" s="74" t="s">
        <v>2482</v>
      </c>
      <c r="O272" s="73" t="s">
        <v>2483</v>
      </c>
      <c r="P272" s="75" t="s">
        <v>2484</v>
      </c>
      <c r="Q272" s="68" t="s">
        <v>2485</v>
      </c>
      <c r="R272" s="73" t="s">
        <v>263</v>
      </c>
      <c r="S272" s="73" t="s">
        <v>46</v>
      </c>
      <c r="T272" s="82">
        <v>4</v>
      </c>
      <c r="U272" s="77">
        <v>5</v>
      </c>
      <c r="V272" s="78" t="str">
        <f t="shared" si="9"/>
        <v>45</v>
      </c>
      <c r="W272" s="11"/>
      <c r="X272" s="85" t="s">
        <v>2474</v>
      </c>
      <c r="Y272" s="11"/>
      <c r="Z272" s="84" t="s">
        <v>2486</v>
      </c>
      <c r="AA272" s="62" t="e">
        <f>VLOOKUP(V272,#REF!,2,0)</f>
        <v>#REF!</v>
      </c>
      <c r="AB272" s="11"/>
      <c r="AC272" s="83" t="s">
        <v>2474</v>
      </c>
    </row>
    <row r="273" spans="1:29" ht="18" hidden="1" customHeight="1">
      <c r="A273" s="3"/>
      <c r="B273" s="65">
        <f t="shared" si="10"/>
        <v>269</v>
      </c>
      <c r="C273" s="79">
        <v>41516</v>
      </c>
      <c r="D273" s="50" t="s">
        <v>2487</v>
      </c>
      <c r="E273" s="80" t="s">
        <v>2475</v>
      </c>
      <c r="F273" s="81" t="s">
        <v>2488</v>
      </c>
      <c r="G273" s="70">
        <v>86</v>
      </c>
      <c r="H273" s="71" t="s">
        <v>2489</v>
      </c>
      <c r="I273" s="71" t="s">
        <v>37</v>
      </c>
      <c r="J273" s="68" t="s">
        <v>2490</v>
      </c>
      <c r="K273" s="73" t="s">
        <v>2491</v>
      </c>
      <c r="L273" s="73" t="s">
        <v>2480</v>
      </c>
      <c r="M273" s="73" t="s">
        <v>2481</v>
      </c>
      <c r="N273" s="74" t="s">
        <v>2492</v>
      </c>
      <c r="O273" s="73" t="s">
        <v>2493</v>
      </c>
      <c r="P273" s="75">
        <v>195190858</v>
      </c>
      <c r="Q273" s="68" t="s">
        <v>2485</v>
      </c>
      <c r="R273" s="73" t="s">
        <v>67</v>
      </c>
      <c r="S273" s="73" t="s">
        <v>55</v>
      </c>
      <c r="T273" s="82">
        <v>4</v>
      </c>
      <c r="U273" s="77">
        <v>5</v>
      </c>
      <c r="V273" s="78" t="str">
        <f t="shared" si="9"/>
        <v>45</v>
      </c>
      <c r="W273" s="11"/>
      <c r="X273" s="85" t="s">
        <v>2474</v>
      </c>
      <c r="Y273" s="11"/>
      <c r="Z273" s="84" t="s">
        <v>2486</v>
      </c>
      <c r="AA273" s="62" t="e">
        <f>VLOOKUP(V273,#REF!,2,0)</f>
        <v>#REF!</v>
      </c>
      <c r="AB273" s="11"/>
      <c r="AC273" s="83" t="s">
        <v>2474</v>
      </c>
    </row>
    <row r="274" spans="1:29" ht="18" hidden="1" customHeight="1">
      <c r="A274" s="3"/>
      <c r="B274" s="65">
        <f t="shared" si="10"/>
        <v>270</v>
      </c>
      <c r="C274" s="79">
        <v>41631</v>
      </c>
      <c r="D274" s="50" t="s">
        <v>2494</v>
      </c>
      <c r="E274" s="80" t="s">
        <v>2475</v>
      </c>
      <c r="F274" s="81" t="s">
        <v>2495</v>
      </c>
      <c r="G274" s="70">
        <v>86</v>
      </c>
      <c r="H274" s="71" t="s">
        <v>2496</v>
      </c>
      <c r="I274" s="71" t="s">
        <v>37</v>
      </c>
      <c r="J274" s="68" t="s">
        <v>2497</v>
      </c>
      <c r="K274" s="73" t="s">
        <v>2498</v>
      </c>
      <c r="L274" s="73" t="s">
        <v>2499</v>
      </c>
      <c r="M274" s="73" t="s">
        <v>2481</v>
      </c>
      <c r="N274" s="74">
        <v>64205190</v>
      </c>
      <c r="O274" s="73" t="s">
        <v>2500</v>
      </c>
      <c r="P274" s="75">
        <v>195319567</v>
      </c>
      <c r="Q274" s="68" t="s">
        <v>2485</v>
      </c>
      <c r="R274" s="73" t="s">
        <v>109</v>
      </c>
      <c r="S274" s="73" t="s">
        <v>55</v>
      </c>
      <c r="T274" s="73">
        <v>4</v>
      </c>
      <c r="U274" s="77">
        <v>5</v>
      </c>
      <c r="V274" s="78" t="str">
        <f t="shared" si="9"/>
        <v>45</v>
      </c>
      <c r="W274" s="11"/>
      <c r="X274" s="85" t="s">
        <v>2474</v>
      </c>
      <c r="Y274" s="11"/>
      <c r="Z274" s="84" t="s">
        <v>2486</v>
      </c>
      <c r="AA274" s="62" t="e">
        <f>VLOOKUP(V274,#REF!,2,0)</f>
        <v>#REF!</v>
      </c>
      <c r="AB274" s="11"/>
      <c r="AC274" s="83" t="s">
        <v>2474</v>
      </c>
    </row>
    <row r="275" spans="1:29" ht="18" hidden="1" customHeight="1">
      <c r="A275" s="3"/>
      <c r="B275" s="65">
        <f t="shared" si="10"/>
        <v>271</v>
      </c>
      <c r="C275" s="79">
        <v>38792</v>
      </c>
      <c r="D275" s="50" t="s">
        <v>2501</v>
      </c>
      <c r="E275" s="80" t="s">
        <v>2502</v>
      </c>
      <c r="F275" s="81" t="s">
        <v>2503</v>
      </c>
      <c r="G275" s="70">
        <v>17</v>
      </c>
      <c r="H275" s="71">
        <v>32149100</v>
      </c>
      <c r="I275" s="71">
        <v>32149101</v>
      </c>
      <c r="J275" s="68" t="s">
        <v>2504</v>
      </c>
      <c r="K275" s="73" t="s">
        <v>1529</v>
      </c>
      <c r="L275" s="73" t="s">
        <v>2505</v>
      </c>
      <c r="M275" s="73" t="s">
        <v>63</v>
      </c>
      <c r="N275" s="74" t="s">
        <v>2506</v>
      </c>
      <c r="O275" s="73" t="s">
        <v>2507</v>
      </c>
      <c r="P275" s="75">
        <v>647472650114</v>
      </c>
      <c r="Q275" s="68" t="s">
        <v>2508</v>
      </c>
      <c r="R275" s="73" t="s">
        <v>286</v>
      </c>
      <c r="S275" s="73" t="s">
        <v>46</v>
      </c>
      <c r="T275" s="73">
        <v>2</v>
      </c>
      <c r="U275" s="77">
        <v>1</v>
      </c>
      <c r="V275" s="78" t="str">
        <f t="shared" si="9"/>
        <v>21</v>
      </c>
      <c r="W275" s="11"/>
      <c r="X275" s="85" t="s">
        <v>2501</v>
      </c>
      <c r="Y275" s="11"/>
      <c r="Z275" s="84" t="s">
        <v>2509</v>
      </c>
      <c r="AA275" s="62" t="e">
        <f>VLOOKUP(V275,#REF!,2,0)</f>
        <v>#REF!</v>
      </c>
      <c r="AB275" s="11"/>
      <c r="AC275" s="83" t="s">
        <v>2501</v>
      </c>
    </row>
    <row r="276" spans="1:29" ht="18" hidden="1" customHeight="1">
      <c r="A276" s="3"/>
      <c r="B276" s="65">
        <f t="shared" si="10"/>
        <v>272</v>
      </c>
      <c r="C276" s="79">
        <v>38881</v>
      </c>
      <c r="D276" s="50" t="s">
        <v>2510</v>
      </c>
      <c r="E276" s="80" t="s">
        <v>2502</v>
      </c>
      <c r="F276" s="81" t="s">
        <v>2511</v>
      </c>
      <c r="G276" s="70">
        <v>18</v>
      </c>
      <c r="H276" s="71">
        <v>36071000</v>
      </c>
      <c r="I276" s="71">
        <v>36071001</v>
      </c>
      <c r="J276" s="68" t="s">
        <v>2512</v>
      </c>
      <c r="K276" s="73" t="s">
        <v>2513</v>
      </c>
      <c r="L276" s="73" t="s">
        <v>2514</v>
      </c>
      <c r="M276" s="73" t="s">
        <v>63</v>
      </c>
      <c r="N276" s="74" t="s">
        <v>2515</v>
      </c>
      <c r="O276" s="73" t="s">
        <v>2516</v>
      </c>
      <c r="P276" s="75">
        <v>177243628110</v>
      </c>
      <c r="Q276" s="68" t="s">
        <v>2508</v>
      </c>
      <c r="R276" s="73" t="s">
        <v>45</v>
      </c>
      <c r="S276" s="73" t="s">
        <v>55</v>
      </c>
      <c r="T276" s="73">
        <v>2</v>
      </c>
      <c r="U276" s="77">
        <v>1</v>
      </c>
      <c r="V276" s="78" t="str">
        <f t="shared" si="9"/>
        <v>21</v>
      </c>
      <c r="W276" s="11"/>
      <c r="X276" s="85" t="s">
        <v>2501</v>
      </c>
      <c r="Y276" s="11"/>
      <c r="Z276" s="84" t="s">
        <v>2509</v>
      </c>
      <c r="AA276" s="62" t="e">
        <f>VLOOKUP(V276,#REF!,2,0)</f>
        <v>#REF!</v>
      </c>
      <c r="AB276" s="11"/>
      <c r="AC276" s="83" t="s">
        <v>2501</v>
      </c>
    </row>
    <row r="277" spans="1:29" ht="18" hidden="1" customHeight="1">
      <c r="A277" s="3"/>
      <c r="B277" s="65">
        <f t="shared" si="10"/>
        <v>273</v>
      </c>
      <c r="C277" s="79">
        <v>40827</v>
      </c>
      <c r="D277" s="50" t="s">
        <v>2517</v>
      </c>
      <c r="E277" s="80" t="s">
        <v>2502</v>
      </c>
      <c r="F277" s="81" t="s">
        <v>2518</v>
      </c>
      <c r="G277" s="70">
        <v>17</v>
      </c>
      <c r="H277" s="71" t="s">
        <v>2519</v>
      </c>
      <c r="I277" s="71" t="s">
        <v>2519</v>
      </c>
      <c r="J277" s="68" t="s">
        <v>2520</v>
      </c>
      <c r="K277" s="73" t="s">
        <v>2521</v>
      </c>
      <c r="L277" s="73" t="s">
        <v>2522</v>
      </c>
      <c r="M277" s="73" t="s">
        <v>63</v>
      </c>
      <c r="N277" s="74" t="s">
        <v>2523</v>
      </c>
      <c r="O277" s="73" t="s">
        <v>2524</v>
      </c>
      <c r="P277" s="75">
        <v>718061930111</v>
      </c>
      <c r="Q277" s="68" t="s">
        <v>2508</v>
      </c>
      <c r="R277" s="73" t="s">
        <v>109</v>
      </c>
      <c r="S277" s="73" t="s">
        <v>55</v>
      </c>
      <c r="T277" s="73">
        <v>2</v>
      </c>
      <c r="U277" s="77">
        <v>1</v>
      </c>
      <c r="V277" s="78" t="str">
        <f t="shared" si="9"/>
        <v>21</v>
      </c>
      <c r="W277" s="11"/>
      <c r="X277" s="85" t="s">
        <v>2501</v>
      </c>
      <c r="Y277" s="11"/>
      <c r="Z277" s="84" t="s">
        <v>2509</v>
      </c>
      <c r="AA277" s="62" t="e">
        <f>VLOOKUP(V277,#REF!,2,0)</f>
        <v>#REF!</v>
      </c>
      <c r="AB277" s="11"/>
      <c r="AC277" s="83" t="s">
        <v>2501</v>
      </c>
    </row>
    <row r="278" spans="1:29" ht="18" hidden="1" customHeight="1">
      <c r="A278" s="3"/>
      <c r="B278" s="65">
        <f t="shared" si="10"/>
        <v>274</v>
      </c>
      <c r="C278" s="79">
        <v>41272</v>
      </c>
      <c r="D278" s="50" t="s">
        <v>2525</v>
      </c>
      <c r="E278" s="80" t="s">
        <v>2502</v>
      </c>
      <c r="F278" s="81" t="s">
        <v>2526</v>
      </c>
      <c r="G278" s="70">
        <v>17</v>
      </c>
      <c r="H278" s="71">
        <v>35310077</v>
      </c>
      <c r="I278" s="71" t="s">
        <v>207</v>
      </c>
      <c r="J278" s="68" t="s">
        <v>2527</v>
      </c>
      <c r="K278" s="73" t="s">
        <v>2528</v>
      </c>
      <c r="L278" s="73" t="s">
        <v>2529</v>
      </c>
      <c r="M278" s="73" t="s">
        <v>63</v>
      </c>
      <c r="N278" s="74" t="s">
        <v>2530</v>
      </c>
      <c r="O278" s="73" t="s">
        <v>2531</v>
      </c>
      <c r="P278" s="75">
        <v>260100778119</v>
      </c>
      <c r="Q278" s="68" t="s">
        <v>2508</v>
      </c>
      <c r="R278" s="73" t="s">
        <v>45</v>
      </c>
      <c r="S278" s="73" t="s">
        <v>55</v>
      </c>
      <c r="T278" s="73">
        <v>2</v>
      </c>
      <c r="U278" s="77">
        <v>1</v>
      </c>
      <c r="V278" s="78" t="str">
        <f t="shared" si="9"/>
        <v>21</v>
      </c>
      <c r="W278" s="11"/>
      <c r="X278" s="85" t="s">
        <v>2501</v>
      </c>
      <c r="Y278" s="11"/>
      <c r="Z278" s="84" t="s">
        <v>2509</v>
      </c>
      <c r="AA278" s="62" t="e">
        <f>VLOOKUP(V278,#REF!,2,0)</f>
        <v>#REF!</v>
      </c>
      <c r="AB278" s="11"/>
      <c r="AC278" s="83" t="s">
        <v>2501</v>
      </c>
    </row>
    <row r="279" spans="1:29" ht="18" hidden="1" customHeight="1">
      <c r="A279" s="3"/>
      <c r="B279" s="65">
        <f t="shared" si="10"/>
        <v>275</v>
      </c>
      <c r="C279" s="79">
        <v>38595</v>
      </c>
      <c r="D279" s="50" t="s">
        <v>2532</v>
      </c>
      <c r="E279" s="80" t="s">
        <v>2533</v>
      </c>
      <c r="F279" s="81" t="s">
        <v>2534</v>
      </c>
      <c r="G279" s="70">
        <v>48</v>
      </c>
      <c r="H279" s="71" t="s">
        <v>2535</v>
      </c>
      <c r="I279" s="71" t="s">
        <v>2536</v>
      </c>
      <c r="J279" s="68" t="s">
        <v>2537</v>
      </c>
      <c r="K279" s="73" t="s">
        <v>2538</v>
      </c>
      <c r="L279" s="73" t="s">
        <v>2539</v>
      </c>
      <c r="M279" s="73" t="s">
        <v>170</v>
      </c>
      <c r="N279" s="74" t="s">
        <v>2540</v>
      </c>
      <c r="O279" s="73" t="s">
        <v>2541</v>
      </c>
      <c r="P279" s="75">
        <v>255032390</v>
      </c>
      <c r="Q279" s="68" t="s">
        <v>2542</v>
      </c>
      <c r="R279" s="73" t="s">
        <v>286</v>
      </c>
      <c r="S279" s="73" t="s">
        <v>46</v>
      </c>
      <c r="T279" s="82">
        <v>1</v>
      </c>
      <c r="U279" s="77">
        <v>6</v>
      </c>
      <c r="V279" s="78" t="str">
        <f t="shared" si="9"/>
        <v>16</v>
      </c>
      <c r="W279" s="11"/>
      <c r="X279" s="85" t="s">
        <v>2532</v>
      </c>
      <c r="Y279" s="11"/>
      <c r="Z279" s="84" t="s">
        <v>2543</v>
      </c>
      <c r="AA279" s="62" t="e">
        <f>VLOOKUP(V279,#REF!,2,0)</f>
        <v>#REF!</v>
      </c>
      <c r="AB279" s="11"/>
      <c r="AC279" s="83" t="s">
        <v>2532</v>
      </c>
    </row>
    <row r="280" spans="1:29" ht="18" hidden="1" customHeight="1">
      <c r="A280" s="3"/>
      <c r="B280" s="65">
        <f t="shared" si="10"/>
        <v>276</v>
      </c>
      <c r="C280" s="79">
        <v>38617</v>
      </c>
      <c r="D280" s="50" t="s">
        <v>2544</v>
      </c>
      <c r="E280" s="80" t="s">
        <v>2533</v>
      </c>
      <c r="F280" s="81" t="s">
        <v>2545</v>
      </c>
      <c r="G280" s="70">
        <v>48</v>
      </c>
      <c r="H280" s="71">
        <v>36218888</v>
      </c>
      <c r="I280" s="71">
        <v>36218818</v>
      </c>
      <c r="J280" s="68" t="s">
        <v>2546</v>
      </c>
      <c r="K280" s="73" t="s">
        <v>2547</v>
      </c>
      <c r="L280" s="73" t="s">
        <v>2548</v>
      </c>
      <c r="M280" s="73" t="s">
        <v>170</v>
      </c>
      <c r="N280" s="74" t="s">
        <v>2549</v>
      </c>
      <c r="O280" s="73" t="s">
        <v>2550</v>
      </c>
      <c r="P280" s="75">
        <v>255045379</v>
      </c>
      <c r="Q280" s="68" t="s">
        <v>2542</v>
      </c>
      <c r="R280" s="73" t="s">
        <v>67</v>
      </c>
      <c r="S280" s="73" t="s">
        <v>55</v>
      </c>
      <c r="T280" s="82">
        <v>1</v>
      </c>
      <c r="U280" s="77">
        <v>6</v>
      </c>
      <c r="V280" s="78" t="str">
        <f t="shared" si="9"/>
        <v>16</v>
      </c>
      <c r="W280" s="11"/>
      <c r="X280" s="85" t="s">
        <v>2532</v>
      </c>
      <c r="Y280" s="11"/>
      <c r="Z280" s="84" t="s">
        <v>2543</v>
      </c>
      <c r="AA280" s="62" t="e">
        <f>VLOOKUP(V280,#REF!,2,0)</f>
        <v>#REF!</v>
      </c>
      <c r="AB280" s="11"/>
      <c r="AC280" s="83" t="s">
        <v>2532</v>
      </c>
    </row>
    <row r="281" spans="1:29" ht="18" hidden="1" customHeight="1">
      <c r="A281" s="3"/>
      <c r="B281" s="65">
        <f t="shared" si="10"/>
        <v>277</v>
      </c>
      <c r="C281" s="79">
        <v>39384</v>
      </c>
      <c r="D281" s="50" t="s">
        <v>2551</v>
      </c>
      <c r="E281" s="80" t="s">
        <v>2533</v>
      </c>
      <c r="F281" s="81" t="s">
        <v>2552</v>
      </c>
      <c r="G281" s="70">
        <v>49</v>
      </c>
      <c r="H281" s="71" t="s">
        <v>2553</v>
      </c>
      <c r="I281" s="71" t="s">
        <v>2553</v>
      </c>
      <c r="J281" s="68" t="s">
        <v>2554</v>
      </c>
      <c r="K281" s="73" t="s">
        <v>2555</v>
      </c>
      <c r="L281" s="73" t="s">
        <v>2556</v>
      </c>
      <c r="M281" s="73" t="s">
        <v>170</v>
      </c>
      <c r="N281" s="74" t="s">
        <v>2557</v>
      </c>
      <c r="O281" s="73" t="s">
        <v>2558</v>
      </c>
      <c r="P281" s="75">
        <v>255488297</v>
      </c>
      <c r="Q281" s="68" t="s">
        <v>2542</v>
      </c>
      <c r="R281" s="73" t="s">
        <v>67</v>
      </c>
      <c r="S281" s="73" t="s">
        <v>55</v>
      </c>
      <c r="T281" s="82">
        <v>1</v>
      </c>
      <c r="U281" s="77">
        <v>6</v>
      </c>
      <c r="V281" s="78" t="str">
        <f t="shared" si="9"/>
        <v>16</v>
      </c>
      <c r="W281" s="11"/>
      <c r="X281" s="85" t="s">
        <v>2532</v>
      </c>
      <c r="Y281" s="11"/>
      <c r="Z281" s="84" t="s">
        <v>2543</v>
      </c>
      <c r="AA281" s="62" t="e">
        <f>VLOOKUP(V281,#REF!,2,0)</f>
        <v>#REF!</v>
      </c>
      <c r="AB281" s="11"/>
      <c r="AC281" s="83" t="s">
        <v>2532</v>
      </c>
    </row>
    <row r="282" spans="1:29" ht="18" hidden="1" customHeight="1">
      <c r="A282" s="3"/>
      <c r="B282" s="65">
        <f t="shared" si="10"/>
        <v>278</v>
      </c>
      <c r="C282" s="79">
        <v>40057</v>
      </c>
      <c r="D282" s="50" t="s">
        <v>2559</v>
      </c>
      <c r="E282" s="80" t="s">
        <v>2533</v>
      </c>
      <c r="F282" s="81" t="s">
        <v>2560</v>
      </c>
      <c r="G282" s="70">
        <v>48</v>
      </c>
      <c r="H282" s="71">
        <v>35212828</v>
      </c>
      <c r="I282" s="71">
        <v>35212828</v>
      </c>
      <c r="J282" s="68" t="s">
        <v>2561</v>
      </c>
      <c r="K282" s="73" t="s">
        <v>2562</v>
      </c>
      <c r="L282" s="73" t="s">
        <v>2563</v>
      </c>
      <c r="M282" s="73" t="s">
        <v>170</v>
      </c>
      <c r="N282" s="74" t="s">
        <v>2564</v>
      </c>
      <c r="O282" s="73" t="s">
        <v>2565</v>
      </c>
      <c r="P282" s="75" t="s">
        <v>2566</v>
      </c>
      <c r="Q282" s="68" t="s">
        <v>2542</v>
      </c>
      <c r="R282" s="73" t="s">
        <v>45</v>
      </c>
      <c r="S282" s="73" t="s">
        <v>55</v>
      </c>
      <c r="T282" s="82">
        <v>1</v>
      </c>
      <c r="U282" s="77">
        <v>6</v>
      </c>
      <c r="V282" s="78" t="str">
        <f t="shared" si="9"/>
        <v>16</v>
      </c>
      <c r="W282" s="11"/>
      <c r="X282" s="85" t="s">
        <v>2532</v>
      </c>
      <c r="Y282" s="11"/>
      <c r="Z282" s="84" t="s">
        <v>2543</v>
      </c>
      <c r="AA282" s="62" t="e">
        <f>VLOOKUP(V282,#REF!,2,0)</f>
        <v>#REF!</v>
      </c>
      <c r="AB282" s="11"/>
      <c r="AC282" s="83" t="s">
        <v>2532</v>
      </c>
    </row>
    <row r="283" spans="1:29" ht="18" hidden="1" customHeight="1">
      <c r="A283" s="3"/>
      <c r="B283" s="65">
        <f t="shared" si="10"/>
        <v>279</v>
      </c>
      <c r="C283" s="207">
        <v>43702</v>
      </c>
      <c r="D283" s="50" t="s">
        <v>2567</v>
      </c>
      <c r="E283" s="67" t="s">
        <v>2568</v>
      </c>
      <c r="F283" s="68" t="s">
        <v>2569</v>
      </c>
      <c r="G283" s="70">
        <v>81</v>
      </c>
      <c r="H283" s="71" t="s">
        <v>2570</v>
      </c>
      <c r="I283" s="71" t="s">
        <v>37</v>
      </c>
      <c r="J283" s="72" t="s">
        <v>2571</v>
      </c>
      <c r="K283" s="73" t="s">
        <v>2572</v>
      </c>
      <c r="L283" s="73" t="s">
        <v>2573</v>
      </c>
      <c r="M283" s="73" t="s">
        <v>211</v>
      </c>
      <c r="N283" s="73" t="s">
        <v>2574</v>
      </c>
      <c r="O283" s="74" t="s">
        <v>2575</v>
      </c>
      <c r="P283" s="73" t="s">
        <v>2576</v>
      </c>
      <c r="Q283" s="76" t="s">
        <v>2577</v>
      </c>
      <c r="R283" s="73" t="s">
        <v>45</v>
      </c>
      <c r="S283" s="73" t="s">
        <v>46</v>
      </c>
      <c r="T283" s="73">
        <v>4</v>
      </c>
      <c r="U283" s="77">
        <v>3</v>
      </c>
      <c r="V283" s="78" t="str">
        <f t="shared" si="9"/>
        <v>43</v>
      </c>
      <c r="W283" s="11"/>
      <c r="X283" s="208" t="s">
        <v>2567</v>
      </c>
      <c r="Y283" s="11"/>
      <c r="Z283" s="209" t="s">
        <v>2578</v>
      </c>
      <c r="AA283" s="62" t="e">
        <f>VLOOKUP(V283,#REF!,2,0)</f>
        <v>#REF!</v>
      </c>
      <c r="AB283" s="11"/>
      <c r="AC283" s="210" t="s">
        <v>2567</v>
      </c>
    </row>
    <row r="284" spans="1:29" ht="18" hidden="1" customHeight="1">
      <c r="B284" s="211">
        <f t="shared" si="10"/>
        <v>280</v>
      </c>
      <c r="C284" s="212">
        <v>40487</v>
      </c>
      <c r="D284" s="213" t="s">
        <v>2579</v>
      </c>
      <c r="E284" s="214" t="s">
        <v>2580</v>
      </c>
      <c r="F284" s="215" t="s">
        <v>2581</v>
      </c>
      <c r="G284" s="216">
        <v>84</v>
      </c>
      <c r="H284" s="217" t="s">
        <v>2582</v>
      </c>
      <c r="I284" s="217" t="s">
        <v>37</v>
      </c>
      <c r="J284" s="218" t="s">
        <v>2583</v>
      </c>
      <c r="K284" s="219" t="s">
        <v>1749</v>
      </c>
      <c r="L284" s="220" t="s">
        <v>2584</v>
      </c>
      <c r="M284" s="219" t="s">
        <v>1405</v>
      </c>
      <c r="N284" s="220" t="s">
        <v>2585</v>
      </c>
      <c r="O284" s="219" t="s">
        <v>2586</v>
      </c>
      <c r="P284" s="221" t="s">
        <v>2587</v>
      </c>
      <c r="Q284" s="218" t="s">
        <v>2588</v>
      </c>
      <c r="R284" s="219" t="s">
        <v>67</v>
      </c>
      <c r="S284" s="219" t="s">
        <v>46</v>
      </c>
      <c r="T284" s="222">
        <v>4</v>
      </c>
      <c r="U284" s="219">
        <v>4</v>
      </c>
      <c r="V284" s="223" t="str">
        <f t="shared" si="9"/>
        <v>44</v>
      </c>
      <c r="W284" s="11"/>
      <c r="X284" s="224" t="s">
        <v>2579</v>
      </c>
      <c r="Y284" s="11"/>
      <c r="Z284" s="225" t="s">
        <v>2589</v>
      </c>
      <c r="AA284" s="226" t="e">
        <f>VLOOKUP(V284,#REF!,2,0)</f>
        <v>#REF!</v>
      </c>
      <c r="AB284" s="11"/>
      <c r="AC284" s="227" t="s">
        <v>2579</v>
      </c>
    </row>
    <row r="285" spans="1:29" ht="18" customHeight="1">
      <c r="B285" s="14"/>
      <c r="C285" s="228"/>
      <c r="D285" s="229"/>
      <c r="E285" s="198"/>
      <c r="F285" s="199"/>
      <c r="G285" s="156"/>
      <c r="H285" s="157"/>
      <c r="I285" s="157"/>
      <c r="J285" s="158"/>
      <c r="P285" s="159"/>
      <c r="Q285" s="158"/>
      <c r="R285" s="9"/>
      <c r="T285" s="160"/>
      <c r="U285" s="160"/>
      <c r="V285" s="9"/>
      <c r="W285" s="230"/>
      <c r="X285" s="161"/>
      <c r="Y285" s="11"/>
      <c r="Z285" s="158"/>
      <c r="AA285" s="158"/>
      <c r="AB285" s="11"/>
      <c r="AC285" s="161"/>
    </row>
    <row r="286" spans="1:29" ht="18" customHeight="1">
      <c r="A286" s="14"/>
      <c r="B286" s="372" t="s">
        <v>2590</v>
      </c>
      <c r="C286" s="373"/>
      <c r="D286" s="373"/>
      <c r="E286" s="373"/>
      <c r="F286" s="373"/>
      <c r="G286" s="373"/>
      <c r="H286" s="373"/>
      <c r="I286" s="373"/>
      <c r="J286" s="373"/>
      <c r="K286" s="373"/>
      <c r="L286" s="373"/>
      <c r="M286" s="373"/>
      <c r="N286" s="373"/>
      <c r="O286" s="373"/>
      <c r="P286" s="373"/>
      <c r="Q286" s="373"/>
      <c r="R286" s="373"/>
      <c r="S286" s="373"/>
      <c r="T286" s="373"/>
      <c r="U286" s="373"/>
      <c r="V286" s="373"/>
      <c r="W286" s="231"/>
      <c r="X286" s="374" t="s">
        <v>7</v>
      </c>
      <c r="Y286" s="37"/>
      <c r="Z286" s="376" t="s">
        <v>8</v>
      </c>
      <c r="AA286" s="377"/>
      <c r="AB286" s="37"/>
      <c r="AC286" s="232"/>
    </row>
    <row r="287" spans="1:29" ht="18" customHeight="1">
      <c r="B287" s="233" t="s">
        <v>9</v>
      </c>
      <c r="C287" s="234" t="s">
        <v>2591</v>
      </c>
      <c r="D287" s="235" t="s">
        <v>11</v>
      </c>
      <c r="E287" s="236" t="s">
        <v>12</v>
      </c>
      <c r="F287" s="236" t="s">
        <v>13</v>
      </c>
      <c r="G287" s="236" t="s">
        <v>14</v>
      </c>
      <c r="H287" s="236" t="s">
        <v>15</v>
      </c>
      <c r="I287" s="236" t="s">
        <v>16</v>
      </c>
      <c r="J287" s="236" t="s">
        <v>17</v>
      </c>
      <c r="K287" s="236" t="s">
        <v>18</v>
      </c>
      <c r="L287" s="236" t="s">
        <v>19</v>
      </c>
      <c r="M287" s="236" t="s">
        <v>20</v>
      </c>
      <c r="N287" s="237" t="s">
        <v>21</v>
      </c>
      <c r="O287" s="236" t="s">
        <v>22</v>
      </c>
      <c r="P287" s="236" t="s">
        <v>23</v>
      </c>
      <c r="Q287" s="236" t="s">
        <v>24</v>
      </c>
      <c r="R287" s="236" t="s">
        <v>2592</v>
      </c>
      <c r="S287" s="235" t="s">
        <v>26</v>
      </c>
      <c r="T287" s="236" t="s">
        <v>27</v>
      </c>
      <c r="U287" s="236" t="s">
        <v>28</v>
      </c>
      <c r="V287" s="238" t="s">
        <v>29</v>
      </c>
      <c r="W287" s="239"/>
      <c r="X287" s="375"/>
      <c r="Y287" s="37"/>
      <c r="Z287" s="240" t="s">
        <v>30</v>
      </c>
      <c r="AA287" s="241" t="s">
        <v>31</v>
      </c>
      <c r="AB287" s="37"/>
      <c r="AC287" s="242" t="s">
        <v>32</v>
      </c>
    </row>
    <row r="288" spans="1:29" ht="27.75" customHeight="1">
      <c r="B288" s="243">
        <v>1</v>
      </c>
      <c r="C288" s="79">
        <v>35468</v>
      </c>
      <c r="D288" s="244" t="s">
        <v>235</v>
      </c>
      <c r="E288" s="80" t="s">
        <v>217</v>
      </c>
      <c r="F288" s="81" t="s">
        <v>236</v>
      </c>
      <c r="G288" s="70">
        <v>21</v>
      </c>
      <c r="H288" s="71" t="s">
        <v>237</v>
      </c>
      <c r="I288" s="71" t="s">
        <v>37</v>
      </c>
      <c r="J288" s="68" t="s">
        <v>238</v>
      </c>
      <c r="K288" s="73" t="s">
        <v>239</v>
      </c>
      <c r="L288" s="73" t="s">
        <v>160</v>
      </c>
      <c r="M288" s="73" t="s">
        <v>135</v>
      </c>
      <c r="N288" s="74" t="s">
        <v>2593</v>
      </c>
      <c r="O288" s="73" t="s">
        <v>241</v>
      </c>
      <c r="P288" s="75">
        <v>11744850</v>
      </c>
      <c r="Q288" s="68" t="s">
        <v>138</v>
      </c>
      <c r="R288" s="73" t="s">
        <v>67</v>
      </c>
      <c r="S288" s="73" t="s">
        <v>55</v>
      </c>
      <c r="T288" s="73">
        <v>3</v>
      </c>
      <c r="U288" s="77">
        <v>3</v>
      </c>
      <c r="V288" s="77" t="str">
        <f t="shared" si="9"/>
        <v>33</v>
      </c>
      <c r="W288" s="11"/>
      <c r="X288" s="85" t="s">
        <v>226</v>
      </c>
      <c r="Y288" s="11"/>
      <c r="Z288" s="84" t="s">
        <v>227</v>
      </c>
      <c r="AA288" s="62" t="e">
        <f>VLOOKUP(V288,#REF!,2,0)</f>
        <v>#REF!</v>
      </c>
      <c r="AB288" s="11"/>
      <c r="AC288" s="141" t="s">
        <v>226</v>
      </c>
    </row>
    <row r="289" spans="1:29" ht="18" customHeight="1">
      <c r="B289" s="243">
        <f t="shared" si="10"/>
        <v>2</v>
      </c>
      <c r="C289" s="245" t="s">
        <v>2594</v>
      </c>
      <c r="D289" s="246" t="s">
        <v>273</v>
      </c>
      <c r="E289" s="247" t="s">
        <v>253</v>
      </c>
      <c r="F289" s="248" t="s">
        <v>274</v>
      </c>
      <c r="G289" s="103">
        <v>11</v>
      </c>
      <c r="H289" s="104">
        <v>56838100</v>
      </c>
      <c r="I289" s="104">
        <v>56838100</v>
      </c>
      <c r="J289" s="105" t="s">
        <v>275</v>
      </c>
      <c r="K289" s="106" t="s">
        <v>276</v>
      </c>
      <c r="L289" s="106" t="s">
        <v>116</v>
      </c>
      <c r="M289" s="106" t="s">
        <v>63</v>
      </c>
      <c r="N289" s="107" t="s">
        <v>277</v>
      </c>
      <c r="O289" s="106" t="s">
        <v>278</v>
      </c>
      <c r="P289" s="108">
        <v>144101860117</v>
      </c>
      <c r="Q289" s="105" t="s">
        <v>262</v>
      </c>
      <c r="R289" s="106" t="s">
        <v>263</v>
      </c>
      <c r="S289" s="106" t="s">
        <v>55</v>
      </c>
      <c r="T289" s="109">
        <v>2</v>
      </c>
      <c r="U289" s="110">
        <v>4</v>
      </c>
      <c r="V289" s="111" t="str">
        <f t="shared" si="9"/>
        <v>24</v>
      </c>
      <c r="W289" s="249"/>
      <c r="X289" s="250" t="s">
        <v>252</v>
      </c>
      <c r="Y289" s="251"/>
      <c r="Z289" s="114" t="s">
        <v>264</v>
      </c>
      <c r="AA289" s="115" t="e">
        <f>VLOOKUP(V289,#REF!,2,0)</f>
        <v>#REF!</v>
      </c>
      <c r="AB289" s="251"/>
      <c r="AC289" s="250" t="s">
        <v>252</v>
      </c>
    </row>
    <row r="290" spans="1:29" s="97" customFormat="1" ht="18" customHeight="1">
      <c r="A290" s="98"/>
      <c r="B290" s="243">
        <f t="shared" si="10"/>
        <v>3</v>
      </c>
      <c r="C290" s="252" t="s">
        <v>2595</v>
      </c>
      <c r="D290" s="253" t="s">
        <v>265</v>
      </c>
      <c r="E290" s="143" t="s">
        <v>310</v>
      </c>
      <c r="F290" s="144" t="s">
        <v>266</v>
      </c>
      <c r="G290" s="176">
        <v>11</v>
      </c>
      <c r="H290" s="145" t="s">
        <v>267</v>
      </c>
      <c r="I290" s="145" t="s">
        <v>267</v>
      </c>
      <c r="J290" s="144" t="s">
        <v>2596</v>
      </c>
      <c r="K290" s="122" t="s">
        <v>39</v>
      </c>
      <c r="L290" s="122" t="s">
        <v>269</v>
      </c>
      <c r="M290" s="122" t="s">
        <v>63</v>
      </c>
      <c r="N290" s="123" t="s">
        <v>270</v>
      </c>
      <c r="O290" s="122" t="s">
        <v>271</v>
      </c>
      <c r="P290" s="146">
        <v>492419122110</v>
      </c>
      <c r="Q290" s="121" t="s">
        <v>262</v>
      </c>
      <c r="R290" s="122" t="s">
        <v>263</v>
      </c>
      <c r="S290" s="122" t="s">
        <v>55</v>
      </c>
      <c r="T290" s="122">
        <v>2</v>
      </c>
      <c r="U290" s="172">
        <v>4</v>
      </c>
      <c r="V290" s="172" t="str">
        <f t="shared" si="9"/>
        <v>24</v>
      </c>
      <c r="W290" s="12"/>
      <c r="X290" s="60" t="s">
        <v>252</v>
      </c>
      <c r="Y290" s="11"/>
      <c r="Z290" s="84" t="s">
        <v>264</v>
      </c>
      <c r="AA290" s="62" t="e">
        <f>VLOOKUP(V290,#REF!,2,0)</f>
        <v>#REF!</v>
      </c>
      <c r="AB290" s="11"/>
      <c r="AC290" s="60" t="s">
        <v>252</v>
      </c>
    </row>
    <row r="291" spans="1:29" ht="18" customHeight="1">
      <c r="B291" s="243">
        <f t="shared" si="10"/>
        <v>4</v>
      </c>
      <c r="C291" s="252" t="s">
        <v>2594</v>
      </c>
      <c r="D291" s="253" t="s">
        <v>370</v>
      </c>
      <c r="E291" s="143" t="s">
        <v>2597</v>
      </c>
      <c r="F291" s="144" t="s">
        <v>371</v>
      </c>
      <c r="G291" s="176">
        <v>31</v>
      </c>
      <c r="H291" s="145">
        <v>21015000</v>
      </c>
      <c r="I291" s="145" t="s">
        <v>96</v>
      </c>
      <c r="J291" s="144" t="s">
        <v>2598</v>
      </c>
      <c r="K291" s="122" t="s">
        <v>373</v>
      </c>
      <c r="L291" s="122" t="s">
        <v>364</v>
      </c>
      <c r="M291" s="122" t="s">
        <v>365</v>
      </c>
      <c r="N291" s="123" t="s">
        <v>374</v>
      </c>
      <c r="O291" s="122" t="s">
        <v>375</v>
      </c>
      <c r="P291" s="146">
        <v>16223750110</v>
      </c>
      <c r="Q291" s="121" t="s">
        <v>2599</v>
      </c>
      <c r="R291" s="122" t="s">
        <v>67</v>
      </c>
      <c r="S291" s="122" t="s">
        <v>55</v>
      </c>
      <c r="T291" s="122">
        <v>3</v>
      </c>
      <c r="U291" s="172">
        <v>5</v>
      </c>
      <c r="V291" s="172" t="str">
        <f t="shared" si="9"/>
        <v>35</v>
      </c>
      <c r="W291" s="12"/>
      <c r="X291" s="60" t="s">
        <v>357</v>
      </c>
      <c r="Y291" s="11"/>
      <c r="Z291" s="84" t="s">
        <v>369</v>
      </c>
      <c r="AA291" s="62" t="e">
        <f>VLOOKUP(V291,#REF!,2,0)</f>
        <v>#REF!</v>
      </c>
      <c r="AB291" s="11"/>
      <c r="AC291" s="60" t="s">
        <v>357</v>
      </c>
    </row>
    <row r="292" spans="1:29" ht="18" customHeight="1">
      <c r="B292" s="243">
        <f t="shared" si="10"/>
        <v>5</v>
      </c>
      <c r="C292" s="79">
        <v>41036</v>
      </c>
      <c r="D292" s="244" t="s">
        <v>328</v>
      </c>
      <c r="E292" s="80" t="s">
        <v>329</v>
      </c>
      <c r="F292" s="81" t="s">
        <v>330</v>
      </c>
      <c r="G292" s="70">
        <v>61</v>
      </c>
      <c r="H292" s="71" t="s">
        <v>331</v>
      </c>
      <c r="I292" s="71" t="s">
        <v>37</v>
      </c>
      <c r="J292" s="68" t="s">
        <v>332</v>
      </c>
      <c r="K292" s="73" t="s">
        <v>333</v>
      </c>
      <c r="L292" s="73" t="s">
        <v>334</v>
      </c>
      <c r="M292" s="73" t="s">
        <v>335</v>
      </c>
      <c r="N292" s="74" t="s">
        <v>336</v>
      </c>
      <c r="O292" s="73" t="s">
        <v>337</v>
      </c>
      <c r="P292" s="75" t="s">
        <v>338</v>
      </c>
      <c r="Q292" s="68" t="s">
        <v>339</v>
      </c>
      <c r="R292" s="73" t="s">
        <v>286</v>
      </c>
      <c r="S292" s="73" t="s">
        <v>46</v>
      </c>
      <c r="T292" s="82">
        <v>3</v>
      </c>
      <c r="U292" s="172">
        <v>5</v>
      </c>
      <c r="V292" s="172" t="str">
        <f t="shared" si="9"/>
        <v>35</v>
      </c>
      <c r="W292" s="11"/>
      <c r="X292" s="85" t="s">
        <v>328</v>
      </c>
      <c r="Y292" s="11"/>
      <c r="Z292" s="84" t="s">
        <v>340</v>
      </c>
      <c r="AA292" s="62" t="e">
        <f>VLOOKUP(V292,#REF!,2,0)</f>
        <v>#REF!</v>
      </c>
      <c r="AB292" s="11"/>
      <c r="AC292" s="83" t="s">
        <v>328</v>
      </c>
    </row>
    <row r="293" spans="1:29" ht="18" customHeight="1">
      <c r="B293" s="243">
        <f t="shared" si="10"/>
        <v>6</v>
      </c>
      <c r="C293" s="252">
        <v>44805</v>
      </c>
      <c r="D293" s="253" t="s">
        <v>398</v>
      </c>
      <c r="E293" s="143" t="s">
        <v>399</v>
      </c>
      <c r="F293" s="144" t="s">
        <v>400</v>
      </c>
      <c r="G293" s="176">
        <v>31</v>
      </c>
      <c r="H293" s="145" t="s">
        <v>401</v>
      </c>
      <c r="I293" s="145" t="s">
        <v>37</v>
      </c>
      <c r="J293" s="68" t="s">
        <v>402</v>
      </c>
      <c r="K293" s="122" t="s">
        <v>403</v>
      </c>
      <c r="L293" s="122" t="s">
        <v>364</v>
      </c>
      <c r="M293" s="122" t="s">
        <v>365</v>
      </c>
      <c r="N293" s="123" t="s">
        <v>404</v>
      </c>
      <c r="O293" s="122" t="s">
        <v>405</v>
      </c>
      <c r="P293" s="146" t="s">
        <v>406</v>
      </c>
      <c r="Q293" s="121" t="s">
        <v>407</v>
      </c>
      <c r="R293" s="122" t="s">
        <v>286</v>
      </c>
      <c r="S293" s="122" t="s">
        <v>46</v>
      </c>
      <c r="T293" s="124">
        <v>3</v>
      </c>
      <c r="U293" s="172">
        <v>7</v>
      </c>
      <c r="V293" s="172" t="str">
        <f t="shared" ref="V293:V356" si="11">T293&amp;U293</f>
        <v>37</v>
      </c>
      <c r="W293" s="12"/>
      <c r="X293" s="60" t="s">
        <v>398</v>
      </c>
      <c r="Y293" s="11"/>
      <c r="Z293" s="84" t="s">
        <v>408</v>
      </c>
      <c r="AA293" s="62" t="e">
        <f>VLOOKUP(V293,#REF!,2,0)</f>
        <v>#REF!</v>
      </c>
      <c r="AB293" s="11"/>
      <c r="AC293" s="60" t="s">
        <v>398</v>
      </c>
    </row>
    <row r="294" spans="1:29" ht="18" customHeight="1">
      <c r="B294" s="243">
        <f t="shared" si="10"/>
        <v>7</v>
      </c>
      <c r="C294" s="252">
        <v>35571</v>
      </c>
      <c r="D294" s="253" t="s">
        <v>519</v>
      </c>
      <c r="E294" s="143" t="s">
        <v>461</v>
      </c>
      <c r="F294" s="144" t="s">
        <v>520</v>
      </c>
      <c r="G294" s="176">
        <v>49</v>
      </c>
      <c r="H294" s="145" t="s">
        <v>521</v>
      </c>
      <c r="I294" s="145"/>
      <c r="J294" s="68" t="s">
        <v>522</v>
      </c>
      <c r="K294" s="122" t="s">
        <v>523</v>
      </c>
      <c r="L294" s="122" t="s">
        <v>524</v>
      </c>
      <c r="M294" s="122" t="s">
        <v>170</v>
      </c>
      <c r="N294" s="123" t="s">
        <v>2600</v>
      </c>
      <c r="O294" s="122" t="s">
        <v>526</v>
      </c>
      <c r="P294" s="146">
        <v>258137088</v>
      </c>
      <c r="Q294" s="121" t="s">
        <v>468</v>
      </c>
      <c r="R294" s="122" t="s">
        <v>67</v>
      </c>
      <c r="S294" s="122" t="s">
        <v>55</v>
      </c>
      <c r="T294" s="124">
        <v>1</v>
      </c>
      <c r="U294" s="172">
        <v>4</v>
      </c>
      <c r="V294" s="172" t="str">
        <f t="shared" si="11"/>
        <v>14</v>
      </c>
      <c r="W294" s="12"/>
      <c r="X294" s="60" t="s">
        <v>460</v>
      </c>
      <c r="Y294" s="11"/>
      <c r="Z294" s="84" t="s">
        <v>469</v>
      </c>
      <c r="AA294" s="62" t="e">
        <f>VLOOKUP(V294,#REF!,2,0)</f>
        <v>#REF!</v>
      </c>
      <c r="AB294" s="11"/>
      <c r="AC294" s="60" t="s">
        <v>460</v>
      </c>
    </row>
    <row r="295" spans="1:29" ht="18" customHeight="1">
      <c r="B295" s="243">
        <f t="shared" si="10"/>
        <v>8</v>
      </c>
      <c r="C295" s="252" t="s">
        <v>2601</v>
      </c>
      <c r="D295" s="253" t="s">
        <v>706</v>
      </c>
      <c r="E295" s="143" t="s">
        <v>696</v>
      </c>
      <c r="F295" s="144" t="s">
        <v>707</v>
      </c>
      <c r="G295" s="176">
        <v>21</v>
      </c>
      <c r="H295" s="145" t="s">
        <v>708</v>
      </c>
      <c r="I295" s="145">
        <v>27010205</v>
      </c>
      <c r="J295" s="68" t="s">
        <v>709</v>
      </c>
      <c r="K295" s="122" t="s">
        <v>710</v>
      </c>
      <c r="L295" s="122" t="s">
        <v>711</v>
      </c>
      <c r="M295" s="122" t="s">
        <v>135</v>
      </c>
      <c r="N295" s="123">
        <v>24744560</v>
      </c>
      <c r="O295" s="122" t="s">
        <v>713</v>
      </c>
      <c r="P295" s="146">
        <v>75945701</v>
      </c>
      <c r="Q295" s="121" t="s">
        <v>704</v>
      </c>
      <c r="R295" s="122" t="s">
        <v>67</v>
      </c>
      <c r="S295" s="122" t="s">
        <v>55</v>
      </c>
      <c r="T295" s="124">
        <v>3</v>
      </c>
      <c r="U295" s="172">
        <v>6</v>
      </c>
      <c r="V295" s="172" t="str">
        <f t="shared" si="11"/>
        <v>36</v>
      </c>
      <c r="W295" s="12"/>
      <c r="X295" s="60" t="s">
        <v>695</v>
      </c>
      <c r="Y295" s="11"/>
      <c r="Z295" s="84" t="s">
        <v>705</v>
      </c>
      <c r="AA295" s="62" t="e">
        <f>VLOOKUP(V295,#REF!,2,0)</f>
        <v>#REF!</v>
      </c>
      <c r="AB295" s="11"/>
      <c r="AC295" s="60" t="s">
        <v>695</v>
      </c>
    </row>
    <row r="296" spans="1:29" ht="18" customHeight="1">
      <c r="B296" s="243">
        <f t="shared" si="10"/>
        <v>9</v>
      </c>
      <c r="C296" s="252" t="s">
        <v>2602</v>
      </c>
      <c r="D296" s="253" t="s">
        <v>714</v>
      </c>
      <c r="E296" s="143" t="s">
        <v>715</v>
      </c>
      <c r="F296" s="144" t="s">
        <v>716</v>
      </c>
      <c r="G296" s="176">
        <v>54</v>
      </c>
      <c r="H296" s="145" t="s">
        <v>717</v>
      </c>
      <c r="I296" s="145">
        <v>32297877</v>
      </c>
      <c r="J296" s="144" t="s">
        <v>718</v>
      </c>
      <c r="K296" s="122" t="s">
        <v>719</v>
      </c>
      <c r="L296" s="122" t="s">
        <v>720</v>
      </c>
      <c r="M296" s="122" t="s">
        <v>721</v>
      </c>
      <c r="N296" s="123">
        <v>95054030</v>
      </c>
      <c r="O296" s="122" t="s">
        <v>722</v>
      </c>
      <c r="P296" s="146" t="s">
        <v>723</v>
      </c>
      <c r="Q296" s="121" t="s">
        <v>724</v>
      </c>
      <c r="R296" s="122" t="s">
        <v>67</v>
      </c>
      <c r="S296" s="122" t="s">
        <v>46</v>
      </c>
      <c r="T296" s="124">
        <v>1</v>
      </c>
      <c r="U296" s="172">
        <v>7</v>
      </c>
      <c r="V296" s="172" t="str">
        <f t="shared" si="11"/>
        <v>17</v>
      </c>
      <c r="W296" s="12"/>
      <c r="X296" s="60" t="s">
        <v>714</v>
      </c>
      <c r="Y296" s="11"/>
      <c r="Z296" s="84" t="s">
        <v>725</v>
      </c>
      <c r="AA296" s="62" t="e">
        <f>VLOOKUP(V296,#REF!,2,0)</f>
        <v>#REF!</v>
      </c>
      <c r="AB296" s="11"/>
      <c r="AC296" s="60" t="s">
        <v>714</v>
      </c>
    </row>
    <row r="297" spans="1:29" ht="18" customHeight="1">
      <c r="B297" s="243">
        <f t="shared" si="10"/>
        <v>10</v>
      </c>
      <c r="C297" s="252" t="s">
        <v>2603</v>
      </c>
      <c r="D297" s="253" t="s">
        <v>767</v>
      </c>
      <c r="E297" s="143" t="s">
        <v>715</v>
      </c>
      <c r="F297" s="144" t="s">
        <v>768</v>
      </c>
      <c r="G297" s="176">
        <v>51</v>
      </c>
      <c r="H297" s="145">
        <v>35791200</v>
      </c>
      <c r="I297" s="145" t="s">
        <v>207</v>
      </c>
      <c r="J297" s="144" t="s">
        <v>769</v>
      </c>
      <c r="K297" s="122" t="s">
        <v>770</v>
      </c>
      <c r="L297" s="122" t="s">
        <v>771</v>
      </c>
      <c r="M297" s="122" t="s">
        <v>721</v>
      </c>
      <c r="N297" s="123" t="s">
        <v>772</v>
      </c>
      <c r="O297" s="122" t="s">
        <v>773</v>
      </c>
      <c r="P297" s="146" t="s">
        <v>774</v>
      </c>
      <c r="Q297" s="121" t="s">
        <v>798</v>
      </c>
      <c r="R297" s="122" t="s">
        <v>67</v>
      </c>
      <c r="S297" s="122" t="s">
        <v>55</v>
      </c>
      <c r="T297" s="124">
        <v>1</v>
      </c>
      <c r="U297" s="172">
        <v>7</v>
      </c>
      <c r="V297" s="172" t="str">
        <f t="shared" si="11"/>
        <v>17</v>
      </c>
      <c r="W297" s="12"/>
      <c r="X297" s="60" t="s">
        <v>714</v>
      </c>
      <c r="Y297" s="11"/>
      <c r="Z297" s="84" t="s">
        <v>725</v>
      </c>
      <c r="AA297" s="62" t="e">
        <f>VLOOKUP(V297,#REF!,2,0)</f>
        <v>#REF!</v>
      </c>
      <c r="AB297" s="11"/>
      <c r="AC297" s="60" t="s">
        <v>714</v>
      </c>
    </row>
    <row r="298" spans="1:29" ht="18" customHeight="1">
      <c r="B298" s="243">
        <f t="shared" si="10"/>
        <v>11</v>
      </c>
      <c r="C298" s="252" t="s">
        <v>2594</v>
      </c>
      <c r="D298" s="254" t="s">
        <v>603</v>
      </c>
      <c r="E298" s="80" t="s">
        <v>561</v>
      </c>
      <c r="F298" s="81" t="s">
        <v>604</v>
      </c>
      <c r="G298" s="70">
        <v>92</v>
      </c>
      <c r="H298" s="71" t="s">
        <v>605</v>
      </c>
      <c r="I298" s="71" t="s">
        <v>37</v>
      </c>
      <c r="J298" s="81" t="s">
        <v>606</v>
      </c>
      <c r="K298" s="136" t="s">
        <v>607</v>
      </c>
      <c r="L298" s="73" t="s">
        <v>608</v>
      </c>
      <c r="M298" s="73" t="s">
        <v>609</v>
      </c>
      <c r="N298" s="73" t="s">
        <v>610</v>
      </c>
      <c r="O298" s="73" t="s">
        <v>611</v>
      </c>
      <c r="P298" s="136" t="s">
        <v>612</v>
      </c>
      <c r="Q298" s="68" t="s">
        <v>571</v>
      </c>
      <c r="R298" s="137" t="s">
        <v>67</v>
      </c>
      <c r="S298" s="73" t="s">
        <v>55</v>
      </c>
      <c r="T298" s="73">
        <v>4</v>
      </c>
      <c r="U298" s="172">
        <v>6</v>
      </c>
      <c r="V298" s="172" t="str">
        <f t="shared" si="11"/>
        <v>46</v>
      </c>
      <c r="W298" s="11"/>
      <c r="X298" s="85" t="s">
        <v>560</v>
      </c>
      <c r="Y298" s="11"/>
      <c r="Z298" s="84" t="s">
        <v>613</v>
      </c>
      <c r="AA298" s="62" t="e">
        <f>VLOOKUP(V298,#REF!,2,0)</f>
        <v>#REF!</v>
      </c>
      <c r="AB298" s="11"/>
      <c r="AC298" s="85" t="s">
        <v>603</v>
      </c>
    </row>
    <row r="299" spans="1:29" ht="18" customHeight="1">
      <c r="B299" s="243">
        <f t="shared" si="10"/>
        <v>12</v>
      </c>
      <c r="C299" s="252" t="s">
        <v>2594</v>
      </c>
      <c r="D299" s="255" t="s">
        <v>591</v>
      </c>
      <c r="E299" s="67" t="s">
        <v>561</v>
      </c>
      <c r="F299" s="68" t="s">
        <v>633</v>
      </c>
      <c r="G299" s="70">
        <v>98</v>
      </c>
      <c r="H299" s="71" t="s">
        <v>583</v>
      </c>
      <c r="I299" s="71" t="s">
        <v>37</v>
      </c>
      <c r="J299" s="72" t="s">
        <v>634</v>
      </c>
      <c r="K299" s="73" t="s">
        <v>635</v>
      </c>
      <c r="L299" s="73" t="s">
        <v>636</v>
      </c>
      <c r="M299" s="73" t="s">
        <v>586</v>
      </c>
      <c r="N299" s="73" t="s">
        <v>637</v>
      </c>
      <c r="O299" s="74" t="s">
        <v>638</v>
      </c>
      <c r="P299" s="75" t="s">
        <v>639</v>
      </c>
      <c r="Q299" s="76" t="s">
        <v>571</v>
      </c>
      <c r="R299" s="73" t="s">
        <v>45</v>
      </c>
      <c r="S299" s="73" t="s">
        <v>55</v>
      </c>
      <c r="T299" s="73">
        <v>4</v>
      </c>
      <c r="U299" s="172">
        <v>7</v>
      </c>
      <c r="V299" s="172" t="str">
        <f t="shared" si="11"/>
        <v>47</v>
      </c>
      <c r="W299" s="11"/>
      <c r="X299" s="85" t="s">
        <v>560</v>
      </c>
      <c r="Y299" s="11"/>
      <c r="Z299" s="84" t="s">
        <v>590</v>
      </c>
      <c r="AA299" s="62" t="e">
        <f>VLOOKUP(V299,#REF!,2,0)</f>
        <v>#REF!</v>
      </c>
      <c r="AB299" s="11"/>
      <c r="AC299" s="85" t="s">
        <v>591</v>
      </c>
    </row>
    <row r="300" spans="1:29" ht="18" customHeight="1">
      <c r="B300" s="243">
        <f t="shared" si="10"/>
        <v>13</v>
      </c>
      <c r="C300" s="139" t="s">
        <v>2604</v>
      </c>
      <c r="D300" s="244" t="s">
        <v>817</v>
      </c>
      <c r="E300" s="80" t="s">
        <v>818</v>
      </c>
      <c r="F300" s="81" t="s">
        <v>819</v>
      </c>
      <c r="G300" s="70">
        <v>16</v>
      </c>
      <c r="H300" s="71" t="s">
        <v>820</v>
      </c>
      <c r="I300" s="71" t="s">
        <v>37</v>
      </c>
      <c r="J300" s="81" t="s">
        <v>821</v>
      </c>
      <c r="K300" s="73" t="s">
        <v>822</v>
      </c>
      <c r="L300" s="73" t="s">
        <v>823</v>
      </c>
      <c r="M300" s="73" t="s">
        <v>63</v>
      </c>
      <c r="N300" s="74">
        <v>14091230</v>
      </c>
      <c r="O300" s="73" t="s">
        <v>824</v>
      </c>
      <c r="P300" s="75">
        <v>582487640118</v>
      </c>
      <c r="Q300" s="68" t="s">
        <v>825</v>
      </c>
      <c r="R300" s="82" t="s">
        <v>67</v>
      </c>
      <c r="S300" s="82" t="s">
        <v>46</v>
      </c>
      <c r="T300" s="82">
        <v>2</v>
      </c>
      <c r="U300" s="172">
        <v>7</v>
      </c>
      <c r="V300" s="172" t="str">
        <f t="shared" si="11"/>
        <v>27</v>
      </c>
      <c r="W300" s="12"/>
      <c r="X300" s="85" t="s">
        <v>817</v>
      </c>
      <c r="Y300" s="11"/>
      <c r="Z300" s="84" t="s">
        <v>826</v>
      </c>
      <c r="AA300" s="62" t="e">
        <f>VLOOKUP(V300,#REF!,2,0)</f>
        <v>#REF!</v>
      </c>
      <c r="AB300" s="11"/>
      <c r="AC300" s="83" t="s">
        <v>817</v>
      </c>
    </row>
    <row r="301" spans="1:29" ht="18" customHeight="1">
      <c r="B301" s="243">
        <f t="shared" si="10"/>
        <v>14</v>
      </c>
      <c r="C301" s="252" t="s">
        <v>2595</v>
      </c>
      <c r="D301" s="253" t="s">
        <v>834</v>
      </c>
      <c r="E301" s="143" t="s">
        <v>835</v>
      </c>
      <c r="F301" s="144" t="s">
        <v>836</v>
      </c>
      <c r="G301" s="176">
        <v>81</v>
      </c>
      <c r="H301" s="145" t="s">
        <v>2605</v>
      </c>
      <c r="I301" s="145">
        <v>34768827</v>
      </c>
      <c r="J301" s="121" t="s">
        <v>838</v>
      </c>
      <c r="K301" s="122" t="s">
        <v>839</v>
      </c>
      <c r="L301" s="122" t="s">
        <v>840</v>
      </c>
      <c r="M301" s="122" t="s">
        <v>211</v>
      </c>
      <c r="N301" s="123" t="s">
        <v>841</v>
      </c>
      <c r="O301" s="122" t="s">
        <v>842</v>
      </c>
      <c r="P301" s="146">
        <v>25029509</v>
      </c>
      <c r="Q301" s="121" t="s">
        <v>843</v>
      </c>
      <c r="R301" s="122" t="s">
        <v>67</v>
      </c>
      <c r="S301" s="122" t="s">
        <v>46</v>
      </c>
      <c r="T301" s="124">
        <v>4</v>
      </c>
      <c r="U301" s="172">
        <v>3</v>
      </c>
      <c r="V301" s="172" t="str">
        <f t="shared" si="11"/>
        <v>43</v>
      </c>
      <c r="W301" s="12"/>
      <c r="X301" s="60" t="s">
        <v>834</v>
      </c>
      <c r="Y301" s="11"/>
      <c r="Z301" s="84" t="s">
        <v>844</v>
      </c>
      <c r="AA301" s="62" t="e">
        <f>VLOOKUP(V301,#REF!,2,0)</f>
        <v>#REF!</v>
      </c>
      <c r="AB301" s="11"/>
      <c r="AC301" s="60" t="s">
        <v>834</v>
      </c>
    </row>
    <row r="302" spans="1:29" ht="18" customHeight="1">
      <c r="B302" s="243">
        <f t="shared" si="10"/>
        <v>15</v>
      </c>
      <c r="C302" s="252" t="s">
        <v>2601</v>
      </c>
      <c r="D302" s="253" t="s">
        <v>878</v>
      </c>
      <c r="E302" s="143" t="s">
        <v>835</v>
      </c>
      <c r="F302" s="144" t="s">
        <v>879</v>
      </c>
      <c r="G302" s="176">
        <v>71</v>
      </c>
      <c r="H302" s="145" t="s">
        <v>880</v>
      </c>
      <c r="I302" s="145" t="s">
        <v>880</v>
      </c>
      <c r="J302" s="144" t="s">
        <v>881</v>
      </c>
      <c r="K302" s="122" t="s">
        <v>882</v>
      </c>
      <c r="L302" s="122" t="s">
        <v>391</v>
      </c>
      <c r="M302" s="122" t="s">
        <v>392</v>
      </c>
      <c r="N302" s="123" t="s">
        <v>883</v>
      </c>
      <c r="O302" s="122" t="s">
        <v>884</v>
      </c>
      <c r="P302" s="146" t="s">
        <v>885</v>
      </c>
      <c r="Q302" s="121" t="s">
        <v>843</v>
      </c>
      <c r="R302" s="122" t="s">
        <v>286</v>
      </c>
      <c r="S302" s="122" t="s">
        <v>55</v>
      </c>
      <c r="T302" s="124">
        <v>4</v>
      </c>
      <c r="U302" s="172">
        <v>1</v>
      </c>
      <c r="V302" s="172" t="str">
        <f t="shared" si="11"/>
        <v>41</v>
      </c>
      <c r="W302" s="12"/>
      <c r="X302" s="60" t="s">
        <v>834</v>
      </c>
      <c r="Y302" s="11"/>
      <c r="Z302" s="84" t="s">
        <v>886</v>
      </c>
      <c r="AA302" s="62" t="e">
        <f>VLOOKUP(V302,#REF!,2,0)</f>
        <v>#REF!</v>
      </c>
      <c r="AB302" s="11"/>
      <c r="AC302" s="60" t="s">
        <v>878</v>
      </c>
    </row>
    <row r="303" spans="1:29" ht="18" customHeight="1">
      <c r="B303" s="243">
        <f t="shared" si="10"/>
        <v>16</v>
      </c>
      <c r="C303" s="252" t="s">
        <v>2602</v>
      </c>
      <c r="D303" s="256" t="s">
        <v>920</v>
      </c>
      <c r="E303" s="80" t="s">
        <v>909</v>
      </c>
      <c r="F303" s="81" t="s">
        <v>921</v>
      </c>
      <c r="G303" s="70">
        <v>41</v>
      </c>
      <c r="H303" s="71">
        <v>30177180</v>
      </c>
      <c r="I303" s="71" t="s">
        <v>96</v>
      </c>
      <c r="J303" s="81" t="s">
        <v>922</v>
      </c>
      <c r="K303" s="73" t="s">
        <v>923</v>
      </c>
      <c r="L303" s="73" t="s">
        <v>913</v>
      </c>
      <c r="M303" s="73" t="s">
        <v>914</v>
      </c>
      <c r="N303" s="74" t="s">
        <v>924</v>
      </c>
      <c r="O303" s="73" t="s">
        <v>925</v>
      </c>
      <c r="P303" s="75" t="s">
        <v>926</v>
      </c>
      <c r="Q303" s="68" t="s">
        <v>918</v>
      </c>
      <c r="R303" s="73" t="s">
        <v>263</v>
      </c>
      <c r="S303" s="73" t="s">
        <v>55</v>
      </c>
      <c r="T303" s="82">
        <v>1</v>
      </c>
      <c r="U303" s="172">
        <v>2</v>
      </c>
      <c r="V303" s="172" t="str">
        <f t="shared" si="11"/>
        <v>12</v>
      </c>
      <c r="W303" s="12"/>
      <c r="X303" s="83" t="s">
        <v>908</v>
      </c>
      <c r="Y303" s="11"/>
      <c r="Z303" s="84" t="s">
        <v>2606</v>
      </c>
      <c r="AA303" s="62" t="e">
        <f>VLOOKUP(V303,#REF!,2,0)</f>
        <v>#REF!</v>
      </c>
      <c r="AB303" s="11"/>
      <c r="AC303" s="60" t="s">
        <v>908</v>
      </c>
    </row>
    <row r="304" spans="1:29" ht="18" customHeight="1">
      <c r="B304" s="243">
        <f t="shared" si="10"/>
        <v>17</v>
      </c>
      <c r="C304" s="252" t="s">
        <v>2607</v>
      </c>
      <c r="D304" s="256" t="s">
        <v>2608</v>
      </c>
      <c r="E304" s="80" t="s">
        <v>909</v>
      </c>
      <c r="F304" s="81" t="s">
        <v>943</v>
      </c>
      <c r="G304" s="70">
        <v>43</v>
      </c>
      <c r="H304" s="71" t="s">
        <v>944</v>
      </c>
      <c r="I304" s="71" t="s">
        <v>945</v>
      </c>
      <c r="J304" s="81" t="s">
        <v>946</v>
      </c>
      <c r="K304" s="73" t="s">
        <v>947</v>
      </c>
      <c r="L304" s="73" t="s">
        <v>948</v>
      </c>
      <c r="M304" s="73" t="s">
        <v>914</v>
      </c>
      <c r="N304" s="74" t="s">
        <v>949</v>
      </c>
      <c r="O304" s="73" t="s">
        <v>950</v>
      </c>
      <c r="P304" s="75" t="s">
        <v>951</v>
      </c>
      <c r="Q304" s="68" t="s">
        <v>918</v>
      </c>
      <c r="R304" s="73" t="s">
        <v>45</v>
      </c>
      <c r="S304" s="73" t="s">
        <v>55</v>
      </c>
      <c r="T304" s="82">
        <v>1</v>
      </c>
      <c r="U304" s="172">
        <v>2</v>
      </c>
      <c r="V304" s="172" t="str">
        <f t="shared" si="11"/>
        <v>12</v>
      </c>
      <c r="W304" s="12"/>
      <c r="X304" s="83" t="s">
        <v>908</v>
      </c>
      <c r="Y304" s="11"/>
      <c r="Z304" s="84" t="s">
        <v>2606</v>
      </c>
      <c r="AA304" s="62" t="e">
        <f>VLOOKUP(V304,#REF!,2,0)</f>
        <v>#REF!</v>
      </c>
      <c r="AB304" s="11"/>
      <c r="AC304" s="200" t="s">
        <v>908</v>
      </c>
    </row>
    <row r="305" spans="1:56" ht="18" customHeight="1">
      <c r="B305" s="243">
        <f t="shared" si="10"/>
        <v>18</v>
      </c>
      <c r="C305" s="252" t="s">
        <v>2601</v>
      </c>
      <c r="D305" s="253" t="s">
        <v>979</v>
      </c>
      <c r="E305" s="143" t="s">
        <v>2609</v>
      </c>
      <c r="F305" s="144" t="s">
        <v>981</v>
      </c>
      <c r="G305" s="176">
        <v>22</v>
      </c>
      <c r="H305" s="145" t="s">
        <v>982</v>
      </c>
      <c r="I305" s="145" t="s">
        <v>207</v>
      </c>
      <c r="J305" s="144" t="s">
        <v>983</v>
      </c>
      <c r="K305" s="122" t="s">
        <v>984</v>
      </c>
      <c r="L305" s="122" t="s">
        <v>985</v>
      </c>
      <c r="M305" s="122" t="s">
        <v>2610</v>
      </c>
      <c r="N305" s="123" t="s">
        <v>986</v>
      </c>
      <c r="O305" s="122" t="s">
        <v>987</v>
      </c>
      <c r="P305" s="146">
        <v>79408905</v>
      </c>
      <c r="Q305" s="121" t="s">
        <v>988</v>
      </c>
      <c r="R305" s="122" t="s">
        <v>67</v>
      </c>
      <c r="S305" s="122" t="s">
        <v>46</v>
      </c>
      <c r="T305" s="124">
        <v>3</v>
      </c>
      <c r="U305" s="172">
        <v>3</v>
      </c>
      <c r="V305" s="172" t="str">
        <f t="shared" si="11"/>
        <v>33</v>
      </c>
      <c r="W305" s="12"/>
      <c r="X305" s="83" t="s">
        <v>979</v>
      </c>
      <c r="Y305" s="11"/>
      <c r="Z305" s="84" t="s">
        <v>989</v>
      </c>
      <c r="AA305" s="62" t="e">
        <f>VLOOKUP(V305,#REF!,2,0)</f>
        <v>#REF!</v>
      </c>
      <c r="AB305" s="11"/>
      <c r="AC305" s="83" t="s">
        <v>979</v>
      </c>
    </row>
    <row r="306" spans="1:56" ht="18" customHeight="1">
      <c r="B306" s="243">
        <f t="shared" si="10"/>
        <v>19</v>
      </c>
      <c r="C306" s="79">
        <v>38121</v>
      </c>
      <c r="D306" s="256" t="s">
        <v>1034</v>
      </c>
      <c r="E306" s="80" t="s">
        <v>1035</v>
      </c>
      <c r="F306" s="81" t="s">
        <v>1036</v>
      </c>
      <c r="G306" s="70">
        <v>82</v>
      </c>
      <c r="H306" s="71" t="s">
        <v>1037</v>
      </c>
      <c r="I306" s="71">
        <v>21226470</v>
      </c>
      <c r="J306" s="68" t="s">
        <v>1038</v>
      </c>
      <c r="K306" s="73" t="s">
        <v>1039</v>
      </c>
      <c r="L306" s="73" t="s">
        <v>1040</v>
      </c>
      <c r="M306" s="73" t="s">
        <v>1041</v>
      </c>
      <c r="N306" s="74" t="s">
        <v>1042</v>
      </c>
      <c r="O306" s="73" t="s">
        <v>1043</v>
      </c>
      <c r="P306" s="75">
        <v>241040752</v>
      </c>
      <c r="Q306" s="68" t="s">
        <v>1044</v>
      </c>
      <c r="R306" s="73" t="s">
        <v>286</v>
      </c>
      <c r="S306" s="73" t="s">
        <v>46</v>
      </c>
      <c r="T306" s="82">
        <v>4</v>
      </c>
      <c r="U306" s="172">
        <v>2</v>
      </c>
      <c r="V306" s="172" t="str">
        <f t="shared" si="11"/>
        <v>42</v>
      </c>
      <c r="W306" s="11"/>
      <c r="X306" s="85" t="s">
        <v>1034</v>
      </c>
      <c r="Y306" s="11"/>
      <c r="Z306" s="84" t="s">
        <v>1045</v>
      </c>
      <c r="AA306" s="62" t="e">
        <f>VLOOKUP(V306,#REF!,2,0)</f>
        <v>#REF!</v>
      </c>
      <c r="AB306" s="11"/>
      <c r="AC306" s="83" t="s">
        <v>1034</v>
      </c>
    </row>
    <row r="307" spans="1:56" ht="18" customHeight="1">
      <c r="B307" s="243">
        <f t="shared" si="10"/>
        <v>20</v>
      </c>
      <c r="C307" s="252" t="s">
        <v>2594</v>
      </c>
      <c r="D307" s="253" t="s">
        <v>1079</v>
      </c>
      <c r="E307" s="143" t="s">
        <v>1054</v>
      </c>
      <c r="F307" s="144" t="s">
        <v>1080</v>
      </c>
      <c r="G307" s="176">
        <v>41</v>
      </c>
      <c r="H307" s="145" t="s">
        <v>1081</v>
      </c>
      <c r="I307" s="145" t="s">
        <v>1081</v>
      </c>
      <c r="J307" s="144" t="s">
        <v>2611</v>
      </c>
      <c r="K307" s="122" t="s">
        <v>39</v>
      </c>
      <c r="L307" s="122" t="s">
        <v>1084</v>
      </c>
      <c r="M307" s="122" t="s">
        <v>914</v>
      </c>
      <c r="N307" s="123" t="s">
        <v>1085</v>
      </c>
      <c r="O307" s="122" t="s">
        <v>1086</v>
      </c>
      <c r="P307" s="146" t="s">
        <v>1087</v>
      </c>
      <c r="Q307" s="121" t="s">
        <v>1062</v>
      </c>
      <c r="R307" s="122" t="s">
        <v>67</v>
      </c>
      <c r="S307" s="122" t="s">
        <v>55</v>
      </c>
      <c r="T307" s="124">
        <v>1</v>
      </c>
      <c r="U307" s="172">
        <v>1</v>
      </c>
      <c r="V307" s="172" t="str">
        <f t="shared" si="11"/>
        <v>11</v>
      </c>
      <c r="W307" s="12"/>
      <c r="X307" s="60" t="s">
        <v>1053</v>
      </c>
      <c r="Y307" s="11"/>
      <c r="Z307" s="84" t="s">
        <v>1078</v>
      </c>
      <c r="AA307" s="62" t="e">
        <f>VLOOKUP(V307,#REF!,2,0)</f>
        <v>#REF!</v>
      </c>
      <c r="AB307" s="11"/>
      <c r="AC307" s="83" t="s">
        <v>1071</v>
      </c>
    </row>
    <row r="308" spans="1:56" ht="18" customHeight="1">
      <c r="B308" s="243">
        <f t="shared" si="10"/>
        <v>21</v>
      </c>
      <c r="C308" s="252" t="s">
        <v>2601</v>
      </c>
      <c r="D308" s="253" t="s">
        <v>1096</v>
      </c>
      <c r="E308" s="143" t="s">
        <v>1054</v>
      </c>
      <c r="F308" s="144" t="s">
        <v>2612</v>
      </c>
      <c r="G308" s="176">
        <v>48</v>
      </c>
      <c r="H308" s="145" t="s">
        <v>1098</v>
      </c>
      <c r="I308" s="145" t="s">
        <v>96</v>
      </c>
      <c r="J308" s="144" t="s">
        <v>1099</v>
      </c>
      <c r="K308" s="122" t="s">
        <v>1100</v>
      </c>
      <c r="L308" s="122" t="s">
        <v>1101</v>
      </c>
      <c r="M308" s="122" t="s">
        <v>170</v>
      </c>
      <c r="N308" s="123" t="s">
        <v>1102</v>
      </c>
      <c r="O308" s="122" t="s">
        <v>1103</v>
      </c>
      <c r="P308" s="146">
        <v>256423466</v>
      </c>
      <c r="Q308" s="121" t="s">
        <v>1062</v>
      </c>
      <c r="R308" s="122" t="s">
        <v>45</v>
      </c>
      <c r="S308" s="122" t="s">
        <v>55</v>
      </c>
      <c r="T308" s="124">
        <v>1</v>
      </c>
      <c r="U308" s="172">
        <v>1</v>
      </c>
      <c r="V308" s="172" t="str">
        <f t="shared" si="11"/>
        <v>11</v>
      </c>
      <c r="W308" s="12"/>
      <c r="X308" s="60" t="s">
        <v>1053</v>
      </c>
      <c r="Y308" s="11"/>
      <c r="Z308" s="84" t="s">
        <v>1063</v>
      </c>
      <c r="AA308" s="62" t="e">
        <f>VLOOKUP(V308,#REF!,2,0)</f>
        <v>#REF!</v>
      </c>
      <c r="AB308" s="11"/>
      <c r="AC308" s="60" t="s">
        <v>1053</v>
      </c>
    </row>
    <row r="309" spans="1:56" ht="18" customHeight="1">
      <c r="B309" s="243">
        <f t="shared" si="10"/>
        <v>22</v>
      </c>
      <c r="C309" s="252" t="s">
        <v>2601</v>
      </c>
      <c r="D309" s="253" t="s">
        <v>1104</v>
      </c>
      <c r="E309" s="143" t="s">
        <v>1054</v>
      </c>
      <c r="F309" s="144" t="s">
        <v>1105</v>
      </c>
      <c r="G309" s="176">
        <v>47</v>
      </c>
      <c r="H309" s="145">
        <v>31453145</v>
      </c>
      <c r="I309" s="145">
        <v>31453101</v>
      </c>
      <c r="J309" s="144" t="s">
        <v>2613</v>
      </c>
      <c r="K309" s="122" t="s">
        <v>1107</v>
      </c>
      <c r="L309" s="122" t="s">
        <v>1108</v>
      </c>
      <c r="M309" s="122" t="s">
        <v>170</v>
      </c>
      <c r="N309" s="123">
        <v>89204002</v>
      </c>
      <c r="O309" s="122" t="s">
        <v>1109</v>
      </c>
      <c r="P309" s="146">
        <v>256942021</v>
      </c>
      <c r="Q309" s="121" t="s">
        <v>1062</v>
      </c>
      <c r="R309" s="122" t="s">
        <v>67</v>
      </c>
      <c r="S309" s="122" t="s">
        <v>55</v>
      </c>
      <c r="T309" s="124">
        <v>1</v>
      </c>
      <c r="U309" s="172">
        <v>1</v>
      </c>
      <c r="V309" s="172" t="str">
        <f t="shared" si="11"/>
        <v>11</v>
      </c>
      <c r="W309" s="12"/>
      <c r="X309" s="60" t="s">
        <v>1053</v>
      </c>
      <c r="Y309" s="11"/>
      <c r="Z309" s="84" t="s">
        <v>1063</v>
      </c>
      <c r="AA309" s="62" t="e">
        <f>VLOOKUP(V309,#REF!,2,0)</f>
        <v>#REF!</v>
      </c>
      <c r="AB309" s="11"/>
      <c r="AC309" s="83" t="s">
        <v>1053</v>
      </c>
    </row>
    <row r="310" spans="1:56" ht="18" customHeight="1">
      <c r="B310" s="243">
        <f t="shared" si="10"/>
        <v>23</v>
      </c>
      <c r="C310" s="79">
        <v>36881</v>
      </c>
      <c r="D310" s="244" t="s">
        <v>1156</v>
      </c>
      <c r="E310" s="80" t="s">
        <v>1157</v>
      </c>
      <c r="F310" s="81" t="s">
        <v>1158</v>
      </c>
      <c r="G310" s="70">
        <v>67</v>
      </c>
      <c r="H310" s="71" t="s">
        <v>1159</v>
      </c>
      <c r="I310" s="71" t="s">
        <v>37</v>
      </c>
      <c r="J310" s="68" t="s">
        <v>1160</v>
      </c>
      <c r="K310" s="73" t="s">
        <v>1161</v>
      </c>
      <c r="L310" s="73" t="s">
        <v>1162</v>
      </c>
      <c r="M310" s="73" t="s">
        <v>1163</v>
      </c>
      <c r="N310" s="74" t="s">
        <v>2614</v>
      </c>
      <c r="O310" s="73" t="s">
        <v>1165</v>
      </c>
      <c r="P310" s="75" t="s">
        <v>1166</v>
      </c>
      <c r="Q310" s="68" t="s">
        <v>1167</v>
      </c>
      <c r="R310" s="73" t="s">
        <v>263</v>
      </c>
      <c r="S310" s="73" t="s">
        <v>46</v>
      </c>
      <c r="T310" s="82">
        <v>1</v>
      </c>
      <c r="U310" s="172">
        <v>3</v>
      </c>
      <c r="V310" s="172" t="str">
        <f t="shared" si="11"/>
        <v>13</v>
      </c>
      <c r="W310" s="11"/>
      <c r="X310" s="85" t="s">
        <v>1156</v>
      </c>
      <c r="Y310" s="11"/>
      <c r="Z310" s="84" t="s">
        <v>1168</v>
      </c>
      <c r="AA310" s="62" t="e">
        <f>VLOOKUP(V310,#REF!,2,0)</f>
        <v>#REF!</v>
      </c>
      <c r="AB310" s="11"/>
      <c r="AC310" s="83" t="s">
        <v>1156</v>
      </c>
    </row>
    <row r="311" spans="1:56" ht="18" customHeight="1">
      <c r="A311" s="3"/>
      <c r="B311" s="243">
        <f t="shared" si="10"/>
        <v>24</v>
      </c>
      <c r="C311" s="252" t="s">
        <v>2615</v>
      </c>
      <c r="D311" s="253" t="s">
        <v>2616</v>
      </c>
      <c r="E311" s="143" t="s">
        <v>1192</v>
      </c>
      <c r="F311" s="144" t="s">
        <v>2617</v>
      </c>
      <c r="G311" s="176">
        <v>51</v>
      </c>
      <c r="H311" s="145">
        <v>30253000</v>
      </c>
      <c r="I311" s="145">
        <v>30253000</v>
      </c>
      <c r="J311" s="144" t="s">
        <v>2618</v>
      </c>
      <c r="K311" s="122" t="s">
        <v>2619</v>
      </c>
      <c r="L311" s="122" t="s">
        <v>755</v>
      </c>
      <c r="M311" s="122" t="s">
        <v>721</v>
      </c>
      <c r="N311" s="123" t="s">
        <v>2620</v>
      </c>
      <c r="O311" s="122" t="s">
        <v>2621</v>
      </c>
      <c r="P311" s="146" t="s">
        <v>2622</v>
      </c>
      <c r="Q311" s="121" t="s">
        <v>1199</v>
      </c>
      <c r="R311" s="122" t="s">
        <v>67</v>
      </c>
      <c r="S311" s="122" t="s">
        <v>55</v>
      </c>
      <c r="T311" s="124">
        <v>1</v>
      </c>
      <c r="U311" s="172">
        <v>6</v>
      </c>
      <c r="V311" s="172" t="str">
        <f t="shared" si="11"/>
        <v>16</v>
      </c>
      <c r="W311" s="12"/>
      <c r="X311" s="60" t="s">
        <v>1200</v>
      </c>
      <c r="Y311" s="11"/>
      <c r="Z311" s="84" t="s">
        <v>1201</v>
      </c>
      <c r="AA311" s="62" t="e">
        <f>VLOOKUP(V311,#REF!,2,0)</f>
        <v>#REF!</v>
      </c>
      <c r="AB311" s="11"/>
      <c r="AC311" s="60" t="s">
        <v>1200</v>
      </c>
      <c r="AD311" s="7"/>
      <c r="AE311" s="96"/>
      <c r="AG311" s="156"/>
      <c r="AH311" s="157"/>
      <c r="AI311" s="157"/>
      <c r="AJ311" s="158"/>
      <c r="AK311" s="9"/>
      <c r="AL311" s="9"/>
      <c r="AM311" s="9"/>
      <c r="AN311" s="10"/>
      <c r="AO311" s="9"/>
      <c r="AP311" s="159"/>
      <c r="AQ311" s="158"/>
      <c r="AR311" s="9"/>
      <c r="AS311" s="9"/>
      <c r="AT311" s="160"/>
      <c r="AU311" s="160"/>
      <c r="AV311" s="9"/>
      <c r="AW311" s="11"/>
      <c r="AX311" s="161"/>
      <c r="AY311" s="11"/>
      <c r="AZ311" s="158"/>
      <c r="BA311" s="158"/>
      <c r="BB311" s="158"/>
      <c r="BC311" s="11"/>
      <c r="BD311" s="161"/>
    </row>
    <row r="312" spans="1:56" ht="18" customHeight="1">
      <c r="B312" s="243">
        <f t="shared" si="10"/>
        <v>25</v>
      </c>
      <c r="C312" s="252" t="s">
        <v>2595</v>
      </c>
      <c r="D312" s="244" t="s">
        <v>1342</v>
      </c>
      <c r="E312" s="80" t="s">
        <v>1317</v>
      </c>
      <c r="F312" s="81" t="s">
        <v>1343</v>
      </c>
      <c r="G312" s="70">
        <v>12</v>
      </c>
      <c r="H312" s="71" t="s">
        <v>1344</v>
      </c>
      <c r="I312" s="71" t="s">
        <v>96</v>
      </c>
      <c r="J312" s="68" t="s">
        <v>1345</v>
      </c>
      <c r="K312" s="73" t="s">
        <v>1346</v>
      </c>
      <c r="L312" s="73" t="s">
        <v>1347</v>
      </c>
      <c r="M312" s="73" t="s">
        <v>63</v>
      </c>
      <c r="N312" s="74" t="s">
        <v>1348</v>
      </c>
      <c r="O312" s="73" t="s">
        <v>1349</v>
      </c>
      <c r="P312" s="75">
        <v>645542280114</v>
      </c>
      <c r="Q312" s="68" t="s">
        <v>1325</v>
      </c>
      <c r="R312" s="73" t="s">
        <v>67</v>
      </c>
      <c r="S312" s="73" t="s">
        <v>55</v>
      </c>
      <c r="T312" s="82">
        <v>2</v>
      </c>
      <c r="U312" s="77">
        <v>2</v>
      </c>
      <c r="V312" s="77" t="str">
        <f t="shared" si="11"/>
        <v>22</v>
      </c>
      <c r="W312" s="12"/>
      <c r="X312" s="60" t="s">
        <v>1316</v>
      </c>
      <c r="Y312" s="11"/>
      <c r="Z312" s="84" t="s">
        <v>1326</v>
      </c>
      <c r="AA312" s="62" t="e">
        <f>VLOOKUP(V312,#REF!,2,0)</f>
        <v>#REF!</v>
      </c>
      <c r="AB312" s="11"/>
      <c r="AC312" s="60" t="s">
        <v>1316</v>
      </c>
    </row>
    <row r="313" spans="1:56" ht="18" customHeight="1">
      <c r="B313" s="243">
        <f t="shared" si="10"/>
        <v>26</v>
      </c>
      <c r="C313" s="252">
        <v>36648</v>
      </c>
      <c r="D313" s="244" t="s">
        <v>1316</v>
      </c>
      <c r="E313" s="80" t="s">
        <v>1317</v>
      </c>
      <c r="F313" s="81" t="s">
        <v>1318</v>
      </c>
      <c r="G313" s="70">
        <v>11</v>
      </c>
      <c r="H313" s="71" t="s">
        <v>1319</v>
      </c>
      <c r="I313" s="71" t="s">
        <v>1320</v>
      </c>
      <c r="J313" s="68" t="s">
        <v>1321</v>
      </c>
      <c r="K313" s="73" t="s">
        <v>1322</v>
      </c>
      <c r="L313" s="73" t="s">
        <v>116</v>
      </c>
      <c r="M313" s="73" t="s">
        <v>63</v>
      </c>
      <c r="N313" s="74" t="s">
        <v>1323</v>
      </c>
      <c r="O313" s="73" t="s">
        <v>1324</v>
      </c>
      <c r="P313" s="75">
        <v>117227351111</v>
      </c>
      <c r="Q313" s="68" t="s">
        <v>1325</v>
      </c>
      <c r="R313" s="73" t="s">
        <v>286</v>
      </c>
      <c r="S313" s="73" t="s">
        <v>46</v>
      </c>
      <c r="T313" s="82">
        <v>2</v>
      </c>
      <c r="U313" s="77">
        <v>2</v>
      </c>
      <c r="V313" s="77" t="str">
        <f t="shared" si="11"/>
        <v>22</v>
      </c>
      <c r="W313" s="12"/>
      <c r="X313" s="60" t="s">
        <v>1316</v>
      </c>
      <c r="Y313" s="11"/>
      <c r="Z313" s="84" t="s">
        <v>1326</v>
      </c>
      <c r="AA313" s="62" t="e">
        <f>VLOOKUP(V313,#REF!,2,0)</f>
        <v>#REF!</v>
      </c>
      <c r="AB313" s="11"/>
      <c r="AC313" s="60" t="s">
        <v>1316</v>
      </c>
    </row>
    <row r="314" spans="1:56" ht="18" customHeight="1">
      <c r="B314" s="243">
        <f t="shared" si="10"/>
        <v>27</v>
      </c>
      <c r="C314" s="252" t="s">
        <v>2601</v>
      </c>
      <c r="D314" s="253" t="s">
        <v>1350</v>
      </c>
      <c r="E314" s="143" t="s">
        <v>1351</v>
      </c>
      <c r="F314" s="144" t="s">
        <v>1352</v>
      </c>
      <c r="G314" s="176">
        <v>83</v>
      </c>
      <c r="H314" s="145">
        <v>35159100</v>
      </c>
      <c r="I314" s="145">
        <v>32447007</v>
      </c>
      <c r="J314" s="144" t="s">
        <v>1353</v>
      </c>
      <c r="K314" s="122" t="s">
        <v>1354</v>
      </c>
      <c r="L314" s="122" t="s">
        <v>1355</v>
      </c>
      <c r="M314" s="122" t="s">
        <v>438</v>
      </c>
      <c r="N314" s="123" t="s">
        <v>1356</v>
      </c>
      <c r="O314" s="122" t="s">
        <v>1357</v>
      </c>
      <c r="P314" s="146" t="s">
        <v>1358</v>
      </c>
      <c r="Q314" s="121" t="s">
        <v>1359</v>
      </c>
      <c r="R314" s="122" t="s">
        <v>286</v>
      </c>
      <c r="S314" s="122" t="s">
        <v>46</v>
      </c>
      <c r="T314" s="124">
        <v>4</v>
      </c>
      <c r="U314" s="172">
        <v>3</v>
      </c>
      <c r="V314" s="172" t="str">
        <f t="shared" si="11"/>
        <v>43</v>
      </c>
      <c r="W314" s="12"/>
      <c r="X314" s="60" t="s">
        <v>1350</v>
      </c>
      <c r="Y314" s="11"/>
      <c r="Z314" s="84" t="s">
        <v>1360</v>
      </c>
      <c r="AA314" s="62" t="e">
        <f>VLOOKUP(V314,#REF!,2,0)</f>
        <v>#REF!</v>
      </c>
      <c r="AB314" s="11"/>
      <c r="AC314" s="60" t="s">
        <v>1350</v>
      </c>
    </row>
    <row r="315" spans="1:56" ht="18" customHeight="1">
      <c r="B315" s="243">
        <f t="shared" si="10"/>
        <v>28</v>
      </c>
      <c r="C315" s="252" t="s">
        <v>2601</v>
      </c>
      <c r="D315" s="253" t="s">
        <v>1398</v>
      </c>
      <c r="E315" s="143" t="s">
        <v>1399</v>
      </c>
      <c r="F315" s="144" t="s">
        <v>1400</v>
      </c>
      <c r="G315" s="176">
        <v>84</v>
      </c>
      <c r="H315" s="145" t="s">
        <v>1401</v>
      </c>
      <c r="I315" s="145" t="s">
        <v>1401</v>
      </c>
      <c r="J315" s="144" t="s">
        <v>1402</v>
      </c>
      <c r="K315" s="122" t="s">
        <v>1403</v>
      </c>
      <c r="L315" s="122" t="s">
        <v>1404</v>
      </c>
      <c r="M315" s="122" t="s">
        <v>1405</v>
      </c>
      <c r="N315" s="123" t="s">
        <v>1406</v>
      </c>
      <c r="O315" s="122" t="s">
        <v>1407</v>
      </c>
      <c r="P315" s="146" t="s">
        <v>1408</v>
      </c>
      <c r="Q315" s="121" t="s">
        <v>1409</v>
      </c>
      <c r="R315" s="122" t="s">
        <v>67</v>
      </c>
      <c r="S315" s="122" t="s">
        <v>46</v>
      </c>
      <c r="T315" s="124">
        <v>4</v>
      </c>
      <c r="U315" s="172">
        <v>4</v>
      </c>
      <c r="V315" s="172" t="str">
        <f t="shared" si="11"/>
        <v>44</v>
      </c>
      <c r="W315" s="12"/>
      <c r="X315" s="60" t="s">
        <v>1398</v>
      </c>
      <c r="Y315" s="11"/>
      <c r="Z315" s="84" t="s">
        <v>1410</v>
      </c>
      <c r="AA315" s="62" t="e">
        <f>VLOOKUP(V315,#REF!,2,0)</f>
        <v>#REF!</v>
      </c>
      <c r="AB315" s="11"/>
      <c r="AC315" s="60" t="s">
        <v>1398</v>
      </c>
    </row>
    <row r="316" spans="1:56" ht="18" customHeight="1">
      <c r="B316" s="243">
        <f t="shared" si="10"/>
        <v>29</v>
      </c>
      <c r="C316" s="252" t="s">
        <v>2623</v>
      </c>
      <c r="D316" s="253" t="s">
        <v>1547</v>
      </c>
      <c r="E316" s="143" t="s">
        <v>1548</v>
      </c>
      <c r="F316" s="144" t="s">
        <v>1549</v>
      </c>
      <c r="G316" s="176">
        <v>19</v>
      </c>
      <c r="H316" s="145" t="s">
        <v>1550</v>
      </c>
      <c r="I316" s="145" t="s">
        <v>1551</v>
      </c>
      <c r="J316" s="144" t="s">
        <v>2624</v>
      </c>
      <c r="K316" s="122" t="s">
        <v>1553</v>
      </c>
      <c r="L316" s="122" t="s">
        <v>1554</v>
      </c>
      <c r="M316" s="122" t="s">
        <v>63</v>
      </c>
      <c r="N316" s="123" t="s">
        <v>1555</v>
      </c>
      <c r="O316" s="122" t="s">
        <v>1556</v>
      </c>
      <c r="P316" s="146">
        <v>535369983111</v>
      </c>
      <c r="Q316" s="121" t="s">
        <v>1557</v>
      </c>
      <c r="R316" s="122" t="s">
        <v>155</v>
      </c>
      <c r="S316" s="122" t="s">
        <v>46</v>
      </c>
      <c r="T316" s="122">
        <v>2</v>
      </c>
      <c r="U316" s="172">
        <v>5</v>
      </c>
      <c r="V316" s="172" t="str">
        <f t="shared" si="11"/>
        <v>25</v>
      </c>
      <c r="W316" s="12"/>
      <c r="X316" s="60" t="s">
        <v>1547</v>
      </c>
      <c r="Y316" s="11"/>
      <c r="Z316" s="84" t="s">
        <v>1558</v>
      </c>
      <c r="AA316" s="62" t="e">
        <f>VLOOKUP(V316,#REF!,2,0)</f>
        <v>#REF!</v>
      </c>
      <c r="AB316" s="11"/>
      <c r="AC316" s="60" t="s">
        <v>1547</v>
      </c>
    </row>
    <row r="317" spans="1:56" ht="18" customHeight="1">
      <c r="B317" s="243">
        <f t="shared" si="10"/>
        <v>30</v>
      </c>
      <c r="C317" s="252" t="s">
        <v>2595</v>
      </c>
      <c r="D317" s="253" t="s">
        <v>1695</v>
      </c>
      <c r="E317" s="143" t="s">
        <v>1696</v>
      </c>
      <c r="F317" s="144" t="s">
        <v>1697</v>
      </c>
      <c r="G317" s="176">
        <v>45</v>
      </c>
      <c r="H317" s="145">
        <v>32183000</v>
      </c>
      <c r="I317" s="145">
        <v>32183000</v>
      </c>
      <c r="J317" s="144" t="s">
        <v>1698</v>
      </c>
      <c r="K317" s="122" t="s">
        <v>1699</v>
      </c>
      <c r="L317" s="122" t="s">
        <v>1700</v>
      </c>
      <c r="M317" s="122" t="s">
        <v>914</v>
      </c>
      <c r="N317" s="123" t="s">
        <v>1701</v>
      </c>
      <c r="O317" s="122" t="s">
        <v>1702</v>
      </c>
      <c r="P317" s="146" t="s">
        <v>1703</v>
      </c>
      <c r="Q317" s="121" t="s">
        <v>1704</v>
      </c>
      <c r="R317" s="122" t="s">
        <v>67</v>
      </c>
      <c r="S317" s="122" t="s">
        <v>46</v>
      </c>
      <c r="T317" s="124">
        <v>1</v>
      </c>
      <c r="U317" s="172">
        <v>7</v>
      </c>
      <c r="V317" s="172" t="str">
        <f t="shared" si="11"/>
        <v>17</v>
      </c>
      <c r="W317" s="12"/>
      <c r="X317" s="60" t="s">
        <v>1695</v>
      </c>
      <c r="Y317" s="11"/>
      <c r="Z317" s="84" t="s">
        <v>1705</v>
      </c>
      <c r="AA317" s="62" t="e">
        <f>VLOOKUP(V317,#REF!,2,0)</f>
        <v>#REF!</v>
      </c>
      <c r="AB317" s="11"/>
      <c r="AC317" s="60" t="s">
        <v>1695</v>
      </c>
    </row>
    <row r="318" spans="1:56" ht="18" customHeight="1">
      <c r="A318" s="3"/>
      <c r="B318" s="243">
        <f t="shared" si="10"/>
        <v>31</v>
      </c>
      <c r="C318" s="79">
        <v>44070</v>
      </c>
      <c r="D318" s="244" t="s">
        <v>1736</v>
      </c>
      <c r="E318" s="80" t="s">
        <v>1725</v>
      </c>
      <c r="F318" s="81" t="s">
        <v>1737</v>
      </c>
      <c r="G318" s="70">
        <v>27</v>
      </c>
      <c r="H318" s="71" t="s">
        <v>1738</v>
      </c>
      <c r="I318" s="71" t="s">
        <v>1739</v>
      </c>
      <c r="J318" s="68" t="s">
        <v>1740</v>
      </c>
      <c r="K318" s="73" t="s">
        <v>1741</v>
      </c>
      <c r="L318" s="73" t="s">
        <v>1742</v>
      </c>
      <c r="M318" s="73" t="s">
        <v>20</v>
      </c>
      <c r="N318" s="74" t="s">
        <v>2625</v>
      </c>
      <c r="O318" s="73" t="s">
        <v>1744</v>
      </c>
      <c r="P318" s="75" t="s">
        <v>1745</v>
      </c>
      <c r="Q318" s="68" t="s">
        <v>1734</v>
      </c>
      <c r="R318" s="73" t="s">
        <v>45</v>
      </c>
      <c r="S318" s="73" t="s">
        <v>55</v>
      </c>
      <c r="T318" s="73">
        <v>3</v>
      </c>
      <c r="U318" s="77">
        <v>4</v>
      </c>
      <c r="V318" s="77" t="str">
        <f t="shared" si="11"/>
        <v>34</v>
      </c>
      <c r="W318" s="11"/>
      <c r="X318" s="85" t="s">
        <v>1724</v>
      </c>
      <c r="Y318" s="11"/>
      <c r="Z318" s="84" t="s">
        <v>1735</v>
      </c>
      <c r="AA318" s="62" t="e">
        <f>VLOOKUP(V318,#REF!,2,0)</f>
        <v>#REF!</v>
      </c>
      <c r="AB318" s="11"/>
      <c r="AC318" s="83" t="s">
        <v>1724</v>
      </c>
    </row>
    <row r="319" spans="1:56" ht="18" customHeight="1">
      <c r="B319" s="243">
        <f t="shared" si="10"/>
        <v>32</v>
      </c>
      <c r="C319" s="120" t="s">
        <v>2623</v>
      </c>
      <c r="D319" s="253" t="s">
        <v>1841</v>
      </c>
      <c r="E319" s="143" t="s">
        <v>2626</v>
      </c>
      <c r="F319" s="144" t="s">
        <v>1843</v>
      </c>
      <c r="G319" s="176">
        <v>14</v>
      </c>
      <c r="H319" s="145" t="s">
        <v>2627</v>
      </c>
      <c r="I319" s="145">
        <v>31021502</v>
      </c>
      <c r="J319" s="144" t="s">
        <v>2628</v>
      </c>
      <c r="K319" s="122" t="s">
        <v>39</v>
      </c>
      <c r="L319" s="122" t="s">
        <v>1847</v>
      </c>
      <c r="M319" s="122" t="s">
        <v>63</v>
      </c>
      <c r="N319" s="123" t="s">
        <v>2629</v>
      </c>
      <c r="O319" s="122" t="s">
        <v>2630</v>
      </c>
      <c r="P319" s="146">
        <v>209625706118</v>
      </c>
      <c r="Q319" s="121" t="s">
        <v>1850</v>
      </c>
      <c r="R319" s="122" t="s">
        <v>67</v>
      </c>
      <c r="S319" s="122" t="s">
        <v>46</v>
      </c>
      <c r="T319" s="122">
        <v>2</v>
      </c>
      <c r="U319" s="172">
        <v>5</v>
      </c>
      <c r="V319" s="172" t="str">
        <f t="shared" si="11"/>
        <v>25</v>
      </c>
      <c r="W319" s="12"/>
      <c r="X319" s="141" t="s">
        <v>1841</v>
      </c>
      <c r="Y319" s="11"/>
      <c r="Z319" s="84" t="s">
        <v>1851</v>
      </c>
      <c r="AA319" s="62" t="e">
        <f>VLOOKUP(V319,#REF!,2,0)</f>
        <v>#REF!</v>
      </c>
      <c r="AB319" s="11"/>
      <c r="AC319" s="141" t="s">
        <v>1841</v>
      </c>
    </row>
    <row r="320" spans="1:56" ht="18" customHeight="1">
      <c r="B320" s="243">
        <f t="shared" si="10"/>
        <v>33</v>
      </c>
      <c r="C320" s="252" t="s">
        <v>2595</v>
      </c>
      <c r="D320" s="253" t="s">
        <v>1894</v>
      </c>
      <c r="E320" s="143" t="s">
        <v>2631</v>
      </c>
      <c r="F320" s="144" t="s">
        <v>1895</v>
      </c>
      <c r="G320" s="176">
        <v>11</v>
      </c>
      <c r="H320" s="145" t="s">
        <v>1896</v>
      </c>
      <c r="I320" s="145" t="s">
        <v>1896</v>
      </c>
      <c r="J320" s="144" t="s">
        <v>1897</v>
      </c>
      <c r="K320" s="122" t="s">
        <v>1898</v>
      </c>
      <c r="L320" s="122" t="s">
        <v>116</v>
      </c>
      <c r="M320" s="122" t="s">
        <v>63</v>
      </c>
      <c r="N320" s="123" t="s">
        <v>2632</v>
      </c>
      <c r="O320" s="122" t="s">
        <v>1900</v>
      </c>
      <c r="P320" s="146">
        <v>147766455110</v>
      </c>
      <c r="Q320" s="121" t="s">
        <v>1892</v>
      </c>
      <c r="R320" s="122" t="s">
        <v>286</v>
      </c>
      <c r="S320" s="122" t="s">
        <v>55</v>
      </c>
      <c r="T320" s="124">
        <v>2</v>
      </c>
      <c r="U320" s="172">
        <v>3</v>
      </c>
      <c r="V320" s="172" t="str">
        <f t="shared" si="11"/>
        <v>23</v>
      </c>
      <c r="W320" s="12"/>
      <c r="X320" s="83" t="s">
        <v>1883</v>
      </c>
      <c r="Y320" s="11"/>
      <c r="Z320" s="84" t="s">
        <v>1893</v>
      </c>
      <c r="AA320" s="62" t="e">
        <f>VLOOKUP(V320,#REF!,2,0)</f>
        <v>#REF!</v>
      </c>
      <c r="AB320" s="11"/>
      <c r="AC320" s="83" t="s">
        <v>1883</v>
      </c>
    </row>
    <row r="321" spans="1:30" ht="18" customHeight="1">
      <c r="B321" s="243">
        <f t="shared" si="10"/>
        <v>34</v>
      </c>
      <c r="C321" s="252" t="s">
        <v>2601</v>
      </c>
      <c r="D321" s="253" t="s">
        <v>1959</v>
      </c>
      <c r="E321" s="143" t="s">
        <v>2633</v>
      </c>
      <c r="F321" s="144" t="s">
        <v>1960</v>
      </c>
      <c r="G321" s="176">
        <v>81</v>
      </c>
      <c r="H321" s="145" t="s">
        <v>2634</v>
      </c>
      <c r="I321" s="145" t="s">
        <v>2635</v>
      </c>
      <c r="J321" s="121" t="s">
        <v>2636</v>
      </c>
      <c r="K321" s="122" t="s">
        <v>1962</v>
      </c>
      <c r="L321" s="122" t="s">
        <v>1391</v>
      </c>
      <c r="M321" s="122" t="s">
        <v>1392</v>
      </c>
      <c r="N321" s="123" t="s">
        <v>1963</v>
      </c>
      <c r="O321" s="122" t="s">
        <v>1964</v>
      </c>
      <c r="P321" s="146" t="s">
        <v>1965</v>
      </c>
      <c r="Q321" s="121" t="s">
        <v>1937</v>
      </c>
      <c r="R321" s="122" t="s">
        <v>263</v>
      </c>
      <c r="S321" s="122" t="s">
        <v>55</v>
      </c>
      <c r="T321" s="124">
        <v>4</v>
      </c>
      <c r="U321" s="172">
        <v>5</v>
      </c>
      <c r="V321" s="172" t="str">
        <f t="shared" si="11"/>
        <v>45</v>
      </c>
      <c r="W321" s="12"/>
      <c r="X321" s="85" t="s">
        <v>834</v>
      </c>
      <c r="Y321" s="11"/>
      <c r="Z321" s="84" t="s">
        <v>1966</v>
      </c>
      <c r="AA321" s="62" t="e">
        <f>VLOOKUP(V321,#REF!,2,0)</f>
        <v>#REF!</v>
      </c>
      <c r="AB321" s="11"/>
      <c r="AC321" s="83" t="s">
        <v>1959</v>
      </c>
    </row>
    <row r="322" spans="1:30" ht="18" customHeight="1">
      <c r="B322" s="243">
        <f t="shared" si="10"/>
        <v>35</v>
      </c>
      <c r="C322" s="79">
        <v>43336</v>
      </c>
      <c r="D322" s="257" t="s">
        <v>1986</v>
      </c>
      <c r="E322" s="80" t="s">
        <v>1987</v>
      </c>
      <c r="F322" s="81" t="s">
        <v>1988</v>
      </c>
      <c r="G322" s="70">
        <v>79</v>
      </c>
      <c r="H322" s="71" t="s">
        <v>1989</v>
      </c>
      <c r="I322" s="71" t="s">
        <v>37</v>
      </c>
      <c r="J322" s="68" t="s">
        <v>1990</v>
      </c>
      <c r="K322" s="73" t="s">
        <v>1991</v>
      </c>
      <c r="L322" s="73" t="s">
        <v>1992</v>
      </c>
      <c r="M322" s="73" t="s">
        <v>1993</v>
      </c>
      <c r="N322" s="73" t="s">
        <v>2637</v>
      </c>
      <c r="O322" s="73" t="s">
        <v>1995</v>
      </c>
      <c r="P322" s="73" t="s">
        <v>1996</v>
      </c>
      <c r="Q322" s="68" t="s">
        <v>1997</v>
      </c>
      <c r="R322" s="73" t="s">
        <v>45</v>
      </c>
      <c r="S322" s="73" t="s">
        <v>46</v>
      </c>
      <c r="T322" s="73">
        <v>4</v>
      </c>
      <c r="U322" s="172">
        <v>2</v>
      </c>
      <c r="V322" s="172" t="str">
        <f t="shared" si="11"/>
        <v>42</v>
      </c>
      <c r="W322" s="11"/>
      <c r="X322" s="85" t="s">
        <v>1986</v>
      </c>
      <c r="Y322" s="11"/>
      <c r="Z322" s="84" t="s">
        <v>1998</v>
      </c>
      <c r="AA322" s="62" t="e">
        <f>VLOOKUP(V322,#REF!,2,0)</f>
        <v>#REF!</v>
      </c>
      <c r="AB322" s="11"/>
      <c r="AC322" s="83" t="s">
        <v>1986</v>
      </c>
    </row>
    <row r="323" spans="1:30" ht="18" customHeight="1">
      <c r="A323" s="3"/>
      <c r="B323" s="243">
        <f t="shared" si="10"/>
        <v>36</v>
      </c>
      <c r="C323" s="252" t="s">
        <v>2595</v>
      </c>
      <c r="D323" s="253" t="s">
        <v>1999</v>
      </c>
      <c r="E323" s="143" t="s">
        <v>2000</v>
      </c>
      <c r="F323" s="144" t="s">
        <v>2001</v>
      </c>
      <c r="G323" s="176">
        <v>48</v>
      </c>
      <c r="H323" s="145" t="s">
        <v>2002</v>
      </c>
      <c r="I323" s="145" t="s">
        <v>2002</v>
      </c>
      <c r="J323" s="144" t="s">
        <v>2003</v>
      </c>
      <c r="K323" s="122" t="s">
        <v>2004</v>
      </c>
      <c r="L323" s="122" t="s">
        <v>2638</v>
      </c>
      <c r="M323" s="122" t="s">
        <v>170</v>
      </c>
      <c r="N323" s="123" t="s">
        <v>2005</v>
      </c>
      <c r="O323" s="122" t="s">
        <v>2006</v>
      </c>
      <c r="P323" s="146">
        <v>251514595</v>
      </c>
      <c r="Q323" s="121" t="s">
        <v>2007</v>
      </c>
      <c r="R323" s="122" t="s">
        <v>286</v>
      </c>
      <c r="S323" s="122" t="s">
        <v>46</v>
      </c>
      <c r="T323" s="124">
        <v>1</v>
      </c>
      <c r="U323" s="172">
        <v>3</v>
      </c>
      <c r="V323" s="172" t="str">
        <f t="shared" si="11"/>
        <v>13</v>
      </c>
      <c r="W323" s="12"/>
      <c r="X323" s="60" t="s">
        <v>1999</v>
      </c>
      <c r="Y323" s="11"/>
      <c r="Z323" s="84" t="s">
        <v>2008</v>
      </c>
      <c r="AA323" s="62" t="e">
        <f>VLOOKUP(V323,#REF!,2,0)</f>
        <v>#REF!</v>
      </c>
      <c r="AB323" s="11"/>
      <c r="AC323" s="60" t="s">
        <v>1999</v>
      </c>
    </row>
    <row r="324" spans="1:30" ht="18" customHeight="1">
      <c r="A324" s="3"/>
      <c r="B324" s="243">
        <f t="shared" si="10"/>
        <v>37</v>
      </c>
      <c r="C324" s="120">
        <v>42751</v>
      </c>
      <c r="D324" s="253" t="s">
        <v>1678</v>
      </c>
      <c r="E324" s="143" t="s">
        <v>1679</v>
      </c>
      <c r="F324" s="144" t="s">
        <v>1680</v>
      </c>
      <c r="G324" s="70">
        <v>11</v>
      </c>
      <c r="H324" s="145" t="s">
        <v>1681</v>
      </c>
      <c r="I324" s="145" t="s">
        <v>37</v>
      </c>
      <c r="J324" s="144" t="s">
        <v>1682</v>
      </c>
      <c r="K324" s="122" t="s">
        <v>1683</v>
      </c>
      <c r="L324" s="122" t="s">
        <v>116</v>
      </c>
      <c r="M324" s="122" t="s">
        <v>63</v>
      </c>
      <c r="N324" s="123" t="s">
        <v>1684</v>
      </c>
      <c r="O324" s="122" t="s">
        <v>1685</v>
      </c>
      <c r="P324" s="146">
        <v>141592171114</v>
      </c>
      <c r="Q324" s="68" t="s">
        <v>1686</v>
      </c>
      <c r="R324" s="177" t="s">
        <v>67</v>
      </c>
      <c r="S324" s="73" t="s">
        <v>1687</v>
      </c>
      <c r="T324" s="73">
        <v>2</v>
      </c>
      <c r="U324" s="172">
        <v>6</v>
      </c>
      <c r="V324" s="172" t="str">
        <f t="shared" si="11"/>
        <v>26</v>
      </c>
      <c r="W324" s="14"/>
      <c r="X324" s="85" t="s">
        <v>1678</v>
      </c>
      <c r="Y324" s="14"/>
      <c r="Z324" s="84" t="s">
        <v>1688</v>
      </c>
      <c r="AA324" s="62" t="e">
        <f>VLOOKUP(V324,#REF!,2,0)</f>
        <v>#REF!</v>
      </c>
      <c r="AB324" s="14"/>
      <c r="AC324" s="83" t="s">
        <v>1678</v>
      </c>
    </row>
    <row r="325" spans="1:30" ht="18" customHeight="1">
      <c r="A325" s="3"/>
      <c r="B325" s="243">
        <f t="shared" si="10"/>
        <v>38</v>
      </c>
      <c r="C325" s="258" t="s">
        <v>2639</v>
      </c>
      <c r="D325" s="253" t="s">
        <v>2243</v>
      </c>
      <c r="E325" s="143" t="s">
        <v>2231</v>
      </c>
      <c r="F325" s="144" t="s">
        <v>2244</v>
      </c>
      <c r="G325" s="176">
        <v>35</v>
      </c>
      <c r="H325" s="145" t="s">
        <v>2245</v>
      </c>
      <c r="I325" s="145" t="s">
        <v>207</v>
      </c>
      <c r="J325" s="144" t="s">
        <v>2246</v>
      </c>
      <c r="K325" s="122" t="s">
        <v>1889</v>
      </c>
      <c r="L325" s="122" t="s">
        <v>2247</v>
      </c>
      <c r="M325" s="122" t="s">
        <v>365</v>
      </c>
      <c r="N325" s="123" t="s">
        <v>2248</v>
      </c>
      <c r="O325" s="122" t="s">
        <v>2249</v>
      </c>
      <c r="P325" s="146" t="s">
        <v>2250</v>
      </c>
      <c r="Q325" s="121" t="s">
        <v>2241</v>
      </c>
      <c r="R325" s="122" t="s">
        <v>67</v>
      </c>
      <c r="S325" s="122" t="s">
        <v>55</v>
      </c>
      <c r="T325" s="124">
        <v>3</v>
      </c>
      <c r="U325" s="172">
        <v>7</v>
      </c>
      <c r="V325" s="172" t="str">
        <f t="shared" si="11"/>
        <v>37</v>
      </c>
      <c r="W325" s="12"/>
      <c r="X325" s="175" t="s">
        <v>2230</v>
      </c>
      <c r="Y325" s="12"/>
      <c r="Z325" s="84" t="s">
        <v>2242</v>
      </c>
      <c r="AA325" s="62" t="e">
        <f>VLOOKUP(V325,#REF!,2,0)</f>
        <v>#REF!</v>
      </c>
      <c r="AB325" s="12"/>
      <c r="AC325" s="60" t="s">
        <v>2230</v>
      </c>
    </row>
    <row r="326" spans="1:30" ht="18" customHeight="1">
      <c r="A326" s="3"/>
      <c r="B326" s="243">
        <f t="shared" si="10"/>
        <v>39</v>
      </c>
      <c r="C326" s="252" t="s">
        <v>2623</v>
      </c>
      <c r="D326" s="253" t="s">
        <v>2282</v>
      </c>
      <c r="E326" s="80" t="s">
        <v>2262</v>
      </c>
      <c r="F326" s="144" t="s">
        <v>2283</v>
      </c>
      <c r="G326" s="176">
        <v>19</v>
      </c>
      <c r="H326" s="145" t="s">
        <v>2284</v>
      </c>
      <c r="I326" s="145" t="s">
        <v>2284</v>
      </c>
      <c r="J326" s="144" t="s">
        <v>2285</v>
      </c>
      <c r="K326" s="122" t="s">
        <v>2286</v>
      </c>
      <c r="L326" s="122" t="s">
        <v>2287</v>
      </c>
      <c r="M326" s="122" t="s">
        <v>2279</v>
      </c>
      <c r="N326" s="123" t="s">
        <v>2288</v>
      </c>
      <c r="O326" s="122" t="s">
        <v>2289</v>
      </c>
      <c r="P326" s="146">
        <v>587152967116</v>
      </c>
      <c r="Q326" s="121" t="s">
        <v>2270</v>
      </c>
      <c r="R326" s="122" t="s">
        <v>45</v>
      </c>
      <c r="S326" s="122" t="s">
        <v>55</v>
      </c>
      <c r="T326" s="122">
        <v>2</v>
      </c>
      <c r="U326" s="172">
        <v>4</v>
      </c>
      <c r="V326" s="172" t="str">
        <f t="shared" si="11"/>
        <v>24</v>
      </c>
      <c r="W326" s="12"/>
      <c r="X326" s="60" t="s">
        <v>2261</v>
      </c>
      <c r="Y326" s="11"/>
      <c r="Z326" s="84" t="s">
        <v>2271</v>
      </c>
      <c r="AA326" s="62" t="e">
        <f>VLOOKUP(V326,#REF!,2,0)</f>
        <v>#REF!</v>
      </c>
      <c r="AB326" s="11"/>
      <c r="AC326" s="60" t="s">
        <v>2261</v>
      </c>
    </row>
    <row r="327" spans="1:30" ht="18" customHeight="1">
      <c r="A327" s="3"/>
      <c r="B327" s="243">
        <f t="shared" ref="B327:B390" si="12">B326+1</f>
        <v>40</v>
      </c>
      <c r="C327" s="252" t="s">
        <v>2595</v>
      </c>
      <c r="D327" s="253" t="s">
        <v>2401</v>
      </c>
      <c r="E327" s="143" t="s">
        <v>2402</v>
      </c>
      <c r="F327" s="144" t="s">
        <v>2403</v>
      </c>
      <c r="G327" s="176">
        <v>11</v>
      </c>
      <c r="H327" s="145" t="s">
        <v>2404</v>
      </c>
      <c r="I327" s="145" t="s">
        <v>2404</v>
      </c>
      <c r="J327" s="144" t="s">
        <v>2405</v>
      </c>
      <c r="K327" s="122" t="s">
        <v>2406</v>
      </c>
      <c r="L327" s="122" t="s">
        <v>2407</v>
      </c>
      <c r="M327" s="122" t="s">
        <v>63</v>
      </c>
      <c r="N327" s="123" t="s">
        <v>2408</v>
      </c>
      <c r="O327" s="122" t="s">
        <v>2409</v>
      </c>
      <c r="P327" s="146">
        <v>407225215116</v>
      </c>
      <c r="Q327" s="121" t="s">
        <v>2410</v>
      </c>
      <c r="R327" s="122" t="s">
        <v>67</v>
      </c>
      <c r="S327" s="122" t="s">
        <v>46</v>
      </c>
      <c r="T327" s="122">
        <v>2</v>
      </c>
      <c r="U327" s="172">
        <v>6</v>
      </c>
      <c r="V327" s="172" t="str">
        <f t="shared" si="11"/>
        <v>26</v>
      </c>
      <c r="W327" s="12"/>
      <c r="X327" s="60" t="s">
        <v>2401</v>
      </c>
      <c r="Y327" s="11"/>
      <c r="Z327" s="84" t="s">
        <v>2411</v>
      </c>
      <c r="AA327" s="62" t="e">
        <f>VLOOKUP(V327,#REF!,2,0)</f>
        <v>#REF!</v>
      </c>
      <c r="AB327" s="11"/>
      <c r="AC327" s="60" t="s">
        <v>2401</v>
      </c>
    </row>
    <row r="328" spans="1:30" ht="18" customHeight="1">
      <c r="A328" s="3"/>
      <c r="B328" s="243">
        <f t="shared" si="12"/>
        <v>41</v>
      </c>
      <c r="C328" s="252" t="s">
        <v>2603</v>
      </c>
      <c r="D328" s="253" t="s">
        <v>2419</v>
      </c>
      <c r="E328" s="143" t="s">
        <v>2402</v>
      </c>
      <c r="F328" s="144" t="s">
        <v>2420</v>
      </c>
      <c r="G328" s="176">
        <v>19</v>
      </c>
      <c r="H328" s="145">
        <v>30373200</v>
      </c>
      <c r="I328" s="145" t="s">
        <v>2421</v>
      </c>
      <c r="J328" s="121" t="s">
        <v>2640</v>
      </c>
      <c r="K328" s="122" t="s">
        <v>2423</v>
      </c>
      <c r="L328" s="122" t="s">
        <v>1588</v>
      </c>
      <c r="M328" s="122" t="s">
        <v>63</v>
      </c>
      <c r="N328" s="123" t="s">
        <v>2424</v>
      </c>
      <c r="O328" s="122" t="s">
        <v>2425</v>
      </c>
      <c r="P328" s="146">
        <v>244980173114</v>
      </c>
      <c r="Q328" s="121" t="s">
        <v>2410</v>
      </c>
      <c r="R328" s="122" t="s">
        <v>45</v>
      </c>
      <c r="S328" s="122" t="s">
        <v>55</v>
      </c>
      <c r="T328" s="122">
        <v>2</v>
      </c>
      <c r="U328" s="77">
        <v>6</v>
      </c>
      <c r="V328" s="77" t="str">
        <f t="shared" si="11"/>
        <v>26</v>
      </c>
      <c r="W328" s="12"/>
      <c r="X328" s="60" t="s">
        <v>2401</v>
      </c>
      <c r="Y328" s="11"/>
      <c r="Z328" s="84" t="s">
        <v>2411</v>
      </c>
      <c r="AA328" s="62" t="e">
        <f>VLOOKUP(V328,#REF!,2,0)</f>
        <v>#REF!</v>
      </c>
      <c r="AB328" s="11"/>
      <c r="AC328" s="60" t="s">
        <v>2401</v>
      </c>
    </row>
    <row r="329" spans="1:30" ht="18" customHeight="1">
      <c r="A329" s="3"/>
      <c r="B329" s="243">
        <f t="shared" si="12"/>
        <v>42</v>
      </c>
      <c r="C329" s="252" t="s">
        <v>2641</v>
      </c>
      <c r="D329" s="253" t="s">
        <v>2474</v>
      </c>
      <c r="E329" s="143" t="s">
        <v>2475</v>
      </c>
      <c r="F329" s="144" t="s">
        <v>2476</v>
      </c>
      <c r="G329" s="176">
        <v>86</v>
      </c>
      <c r="H329" s="145">
        <v>21076000</v>
      </c>
      <c r="I329" s="145" t="s">
        <v>2477</v>
      </c>
      <c r="J329" s="144" t="s">
        <v>2478</v>
      </c>
      <c r="K329" s="122" t="s">
        <v>2479</v>
      </c>
      <c r="L329" s="122" t="s">
        <v>2480</v>
      </c>
      <c r="M329" s="122" t="s">
        <v>2481</v>
      </c>
      <c r="N329" s="123" t="s">
        <v>2482</v>
      </c>
      <c r="O329" s="122" t="s">
        <v>2483</v>
      </c>
      <c r="P329" s="146" t="s">
        <v>2484</v>
      </c>
      <c r="Q329" s="121" t="s">
        <v>2485</v>
      </c>
      <c r="R329" s="122" t="s">
        <v>263</v>
      </c>
      <c r="S329" s="122" t="s">
        <v>46</v>
      </c>
      <c r="T329" s="124">
        <v>4</v>
      </c>
      <c r="U329" s="172">
        <v>5</v>
      </c>
      <c r="V329" s="172" t="str">
        <f t="shared" si="11"/>
        <v>45</v>
      </c>
      <c r="W329" s="12"/>
      <c r="X329" s="60" t="s">
        <v>2474</v>
      </c>
      <c r="Y329" s="11"/>
      <c r="Z329" s="84" t="s">
        <v>2486</v>
      </c>
      <c r="AA329" s="62" t="e">
        <f>VLOOKUP(V329,#REF!,2,0)</f>
        <v>#REF!</v>
      </c>
      <c r="AB329" s="11"/>
      <c r="AC329" s="60" t="s">
        <v>2474</v>
      </c>
    </row>
    <row r="330" spans="1:30" ht="18" customHeight="1">
      <c r="A330" s="3"/>
      <c r="B330" s="243">
        <f t="shared" si="12"/>
        <v>43</v>
      </c>
      <c r="C330" s="252" t="s">
        <v>2595</v>
      </c>
      <c r="D330" s="253" t="s">
        <v>2501</v>
      </c>
      <c r="E330" s="143" t="s">
        <v>2502</v>
      </c>
      <c r="F330" s="144" t="s">
        <v>2503</v>
      </c>
      <c r="G330" s="176">
        <v>17</v>
      </c>
      <c r="H330" s="145">
        <v>32149100</v>
      </c>
      <c r="I330" s="145">
        <v>32149101</v>
      </c>
      <c r="J330" s="144" t="s">
        <v>2504</v>
      </c>
      <c r="K330" s="122" t="s">
        <v>1529</v>
      </c>
      <c r="L330" s="122" t="s">
        <v>2505</v>
      </c>
      <c r="M330" s="122" t="s">
        <v>63</v>
      </c>
      <c r="N330" s="123" t="s">
        <v>2506</v>
      </c>
      <c r="O330" s="122" t="s">
        <v>2507</v>
      </c>
      <c r="P330" s="146">
        <v>647472650114</v>
      </c>
      <c r="Q330" s="121" t="s">
        <v>2508</v>
      </c>
      <c r="R330" s="122" t="s">
        <v>286</v>
      </c>
      <c r="S330" s="122" t="s">
        <v>46</v>
      </c>
      <c r="T330" s="122">
        <v>2</v>
      </c>
      <c r="U330" s="172">
        <v>1</v>
      </c>
      <c r="V330" s="172" t="str">
        <f t="shared" si="11"/>
        <v>21</v>
      </c>
      <c r="W330" s="12"/>
      <c r="X330" s="60" t="s">
        <v>2501</v>
      </c>
      <c r="Y330" s="11"/>
      <c r="Z330" s="84" t="s">
        <v>2509</v>
      </c>
      <c r="AA330" s="62" t="e">
        <f>VLOOKUP(V330,#REF!,2,0)</f>
        <v>#REF!</v>
      </c>
      <c r="AB330" s="11"/>
      <c r="AC330" s="60" t="s">
        <v>2501</v>
      </c>
    </row>
    <row r="331" spans="1:30" ht="18" customHeight="1">
      <c r="A331" s="3"/>
      <c r="B331" s="243">
        <f t="shared" si="12"/>
        <v>44</v>
      </c>
      <c r="C331" s="252" t="s">
        <v>2595</v>
      </c>
      <c r="D331" s="253" t="s">
        <v>2532</v>
      </c>
      <c r="E331" s="143" t="s">
        <v>2642</v>
      </c>
      <c r="F331" s="144" t="s">
        <v>2643</v>
      </c>
      <c r="G331" s="176">
        <v>48</v>
      </c>
      <c r="H331" s="145" t="s">
        <v>2535</v>
      </c>
      <c r="I331" s="145" t="s">
        <v>2536</v>
      </c>
      <c r="J331" s="144" t="s">
        <v>2644</v>
      </c>
      <c r="K331" s="122" t="s">
        <v>2645</v>
      </c>
      <c r="L331" s="122" t="s">
        <v>2539</v>
      </c>
      <c r="M331" s="122" t="s">
        <v>170</v>
      </c>
      <c r="N331" s="123" t="s">
        <v>2540</v>
      </c>
      <c r="O331" s="122" t="s">
        <v>2541</v>
      </c>
      <c r="P331" s="146">
        <v>255032390</v>
      </c>
      <c r="Q331" s="121" t="s">
        <v>2542</v>
      </c>
      <c r="R331" s="122" t="s">
        <v>45</v>
      </c>
      <c r="S331" s="122" t="s">
        <v>46</v>
      </c>
      <c r="T331" s="122">
        <v>1</v>
      </c>
      <c r="U331" s="172">
        <v>6</v>
      </c>
      <c r="V331" s="172" t="str">
        <f t="shared" si="11"/>
        <v>16</v>
      </c>
      <c r="W331" s="12"/>
      <c r="X331" s="60" t="s">
        <v>2532</v>
      </c>
      <c r="Y331" s="11"/>
      <c r="Z331" s="84" t="s">
        <v>2543</v>
      </c>
      <c r="AA331" s="62" t="e">
        <f>VLOOKUP(V331,#REF!,2,0)</f>
        <v>#REF!</v>
      </c>
      <c r="AB331" s="11"/>
      <c r="AC331" s="200" t="s">
        <v>2532</v>
      </c>
    </row>
    <row r="332" spans="1:30" ht="18" customHeight="1">
      <c r="A332" s="3"/>
    </row>
    <row r="333" spans="1:30" ht="18" customHeight="1">
      <c r="B333" s="259"/>
      <c r="C333" s="228"/>
      <c r="D333" s="229"/>
      <c r="E333" s="260"/>
      <c r="F333" s="261"/>
      <c r="G333" s="262"/>
      <c r="H333" s="263"/>
      <c r="I333" s="263"/>
      <c r="J333" s="261"/>
      <c r="K333" s="264"/>
      <c r="L333" s="264"/>
      <c r="M333" s="264"/>
      <c r="N333" s="265"/>
      <c r="O333" s="266"/>
      <c r="P333" s="267"/>
      <c r="Q333" s="268"/>
      <c r="R333" s="195"/>
      <c r="S333" s="264"/>
      <c r="T333" s="269"/>
      <c r="U333" s="269"/>
      <c r="V333" s="269"/>
      <c r="W333" s="12"/>
      <c r="X333" s="3"/>
      <c r="Y333" s="3"/>
      <c r="AB333" s="3"/>
    </row>
    <row r="334" spans="1:30" ht="18" customHeight="1">
      <c r="A334" s="3"/>
      <c r="B334" s="355" t="s">
        <v>2646</v>
      </c>
      <c r="C334" s="356"/>
      <c r="D334" s="356"/>
      <c r="E334" s="356"/>
      <c r="F334" s="356"/>
      <c r="G334" s="356"/>
      <c r="H334" s="356"/>
      <c r="I334" s="356"/>
      <c r="J334" s="356"/>
      <c r="K334" s="356"/>
      <c r="L334" s="356"/>
      <c r="M334" s="356"/>
      <c r="N334" s="356"/>
      <c r="O334" s="356"/>
      <c r="P334" s="356"/>
      <c r="Q334" s="356"/>
      <c r="R334" s="356"/>
      <c r="S334" s="356"/>
      <c r="T334" s="356"/>
      <c r="U334" s="356"/>
      <c r="V334" s="356"/>
      <c r="W334" s="231"/>
      <c r="X334" s="357" t="s">
        <v>7</v>
      </c>
      <c r="Y334" s="37"/>
      <c r="Z334" s="359" t="s">
        <v>8</v>
      </c>
      <c r="AA334" s="360"/>
      <c r="AB334" s="37"/>
      <c r="AC334" s="270"/>
    </row>
    <row r="335" spans="1:30" ht="26.25" customHeight="1">
      <c r="B335" s="271" t="s">
        <v>9</v>
      </c>
      <c r="C335" s="272" t="s">
        <v>2647</v>
      </c>
      <c r="D335" s="273" t="s">
        <v>11</v>
      </c>
      <c r="E335" s="274" t="s">
        <v>12</v>
      </c>
      <c r="F335" s="274" t="s">
        <v>13</v>
      </c>
      <c r="G335" s="274" t="s">
        <v>14</v>
      </c>
      <c r="H335" s="274" t="s">
        <v>15</v>
      </c>
      <c r="I335" s="274" t="s">
        <v>16</v>
      </c>
      <c r="J335" s="274" t="s">
        <v>17</v>
      </c>
      <c r="K335" s="274" t="s">
        <v>18</v>
      </c>
      <c r="L335" s="274" t="s">
        <v>19</v>
      </c>
      <c r="M335" s="274" t="s">
        <v>20</v>
      </c>
      <c r="N335" s="275" t="s">
        <v>21</v>
      </c>
      <c r="O335" s="274" t="s">
        <v>22</v>
      </c>
      <c r="P335" s="274" t="s">
        <v>23</v>
      </c>
      <c r="Q335" s="274" t="s">
        <v>24</v>
      </c>
      <c r="R335" s="274" t="s">
        <v>2592</v>
      </c>
      <c r="S335" s="273" t="s">
        <v>26</v>
      </c>
      <c r="T335" s="273" t="s">
        <v>27</v>
      </c>
      <c r="U335" s="273" t="s">
        <v>28</v>
      </c>
      <c r="V335" s="273" t="s">
        <v>29</v>
      </c>
      <c r="W335" s="37"/>
      <c r="X335" s="358"/>
      <c r="Y335" s="37"/>
      <c r="Z335" s="276" t="s">
        <v>30</v>
      </c>
      <c r="AA335" s="277" t="s">
        <v>2648</v>
      </c>
      <c r="AB335" s="37"/>
      <c r="AC335" s="278" t="s">
        <v>32</v>
      </c>
    </row>
    <row r="336" spans="1:30" ht="28.5" customHeight="1">
      <c r="B336" s="243">
        <v>1</v>
      </c>
      <c r="C336" s="119">
        <v>42733</v>
      </c>
      <c r="D336" s="279" t="s">
        <v>101</v>
      </c>
      <c r="E336" s="168" t="s">
        <v>57</v>
      </c>
      <c r="F336" s="169" t="s">
        <v>102</v>
      </c>
      <c r="G336" s="170">
        <v>11</v>
      </c>
      <c r="H336" s="171" t="s">
        <v>103</v>
      </c>
      <c r="I336" s="171" t="s">
        <v>37</v>
      </c>
      <c r="J336" s="169" t="s">
        <v>104</v>
      </c>
      <c r="K336" s="172" t="s">
        <v>105</v>
      </c>
      <c r="L336" s="172" t="s">
        <v>2649</v>
      </c>
      <c r="M336" s="172" t="s">
        <v>63</v>
      </c>
      <c r="N336" s="173" t="s">
        <v>107</v>
      </c>
      <c r="O336" s="172" t="s">
        <v>2650</v>
      </c>
      <c r="P336" s="174">
        <v>636327478118</v>
      </c>
      <c r="Q336" s="68" t="s">
        <v>66</v>
      </c>
      <c r="R336" s="73" t="s">
        <v>2651</v>
      </c>
      <c r="S336" s="73" t="s">
        <v>55</v>
      </c>
      <c r="T336" s="73">
        <v>2</v>
      </c>
      <c r="U336" s="73">
        <v>1</v>
      </c>
      <c r="V336" s="77" t="str">
        <f t="shared" si="11"/>
        <v>21</v>
      </c>
      <c r="W336" s="12"/>
      <c r="X336" s="200" t="s">
        <v>56</v>
      </c>
      <c r="Y336" s="11"/>
      <c r="Z336" s="61" t="s">
        <v>68</v>
      </c>
      <c r="AA336" s="62" t="e">
        <f>VLOOKUP(V336,#REF!,2,0)</f>
        <v>#REF!</v>
      </c>
      <c r="AB336" s="11"/>
      <c r="AC336" s="60" t="s">
        <v>56</v>
      </c>
      <c r="AD336" s="38"/>
    </row>
    <row r="337" spans="1:30" s="38" customFormat="1" ht="28.5" customHeight="1">
      <c r="A337" s="4"/>
      <c r="B337" s="243">
        <f t="shared" si="12"/>
        <v>2</v>
      </c>
      <c r="C337" s="119">
        <v>42200</v>
      </c>
      <c r="D337" s="256" t="s">
        <v>228</v>
      </c>
      <c r="E337" s="168" t="s">
        <v>217</v>
      </c>
      <c r="F337" s="169" t="s">
        <v>229</v>
      </c>
      <c r="G337" s="170">
        <v>21</v>
      </c>
      <c r="H337" s="171">
        <v>24688888</v>
      </c>
      <c r="I337" s="171" t="s">
        <v>37</v>
      </c>
      <c r="J337" s="169" t="s">
        <v>231</v>
      </c>
      <c r="K337" s="172" t="s">
        <v>232</v>
      </c>
      <c r="L337" s="172" t="s">
        <v>160</v>
      </c>
      <c r="M337" s="172" t="s">
        <v>135</v>
      </c>
      <c r="N337" s="173" t="s">
        <v>233</v>
      </c>
      <c r="O337" s="73" t="s">
        <v>234</v>
      </c>
      <c r="P337" s="75">
        <v>87367657</v>
      </c>
      <c r="Q337" s="62" t="s">
        <v>225</v>
      </c>
      <c r="R337" s="280" t="s">
        <v>2651</v>
      </c>
      <c r="S337" s="172" t="s">
        <v>55</v>
      </c>
      <c r="T337" s="172">
        <v>3</v>
      </c>
      <c r="U337" s="73">
        <v>3</v>
      </c>
      <c r="V337" s="77" t="str">
        <f t="shared" si="11"/>
        <v>33</v>
      </c>
      <c r="W337" s="12"/>
      <c r="X337" s="200" t="s">
        <v>226</v>
      </c>
      <c r="Y337" s="11"/>
      <c r="Z337" s="61" t="s">
        <v>227</v>
      </c>
      <c r="AA337" s="62" t="e">
        <f>VLOOKUP(V337,#REF!,2,0)</f>
        <v>#REF!</v>
      </c>
      <c r="AB337" s="11"/>
      <c r="AC337" s="60" t="s">
        <v>226</v>
      </c>
      <c r="AD337" s="3"/>
    </row>
    <row r="338" spans="1:30" ht="18" customHeight="1">
      <c r="B338" s="243">
        <f t="shared" si="12"/>
        <v>3</v>
      </c>
      <c r="C338" s="120">
        <v>41351</v>
      </c>
      <c r="D338" s="253" t="s">
        <v>309</v>
      </c>
      <c r="E338" s="143" t="s">
        <v>310</v>
      </c>
      <c r="F338" s="144" t="s">
        <v>311</v>
      </c>
      <c r="G338" s="176">
        <v>11</v>
      </c>
      <c r="H338" s="145">
        <v>51035500</v>
      </c>
      <c r="I338" s="145" t="s">
        <v>37</v>
      </c>
      <c r="J338" s="144" t="s">
        <v>312</v>
      </c>
      <c r="K338" s="122" t="s">
        <v>313</v>
      </c>
      <c r="L338" s="122" t="s">
        <v>116</v>
      </c>
      <c r="M338" s="122" t="s">
        <v>63</v>
      </c>
      <c r="N338" s="123" t="s">
        <v>314</v>
      </c>
      <c r="O338" s="122" t="s">
        <v>315</v>
      </c>
      <c r="P338" s="146">
        <v>140923963110</v>
      </c>
      <c r="Q338" s="121" t="s">
        <v>262</v>
      </c>
      <c r="R338" s="281" t="s">
        <v>316</v>
      </c>
      <c r="S338" s="122" t="s">
        <v>55</v>
      </c>
      <c r="T338" s="282">
        <v>2</v>
      </c>
      <c r="U338" s="73">
        <v>4</v>
      </c>
      <c r="V338" s="77" t="str">
        <f t="shared" si="11"/>
        <v>24</v>
      </c>
      <c r="W338" s="12"/>
      <c r="X338" s="60" t="s">
        <v>252</v>
      </c>
      <c r="Y338" s="11"/>
      <c r="Z338" s="84" t="s">
        <v>264</v>
      </c>
      <c r="AA338" s="62" t="e">
        <f>VLOOKUP(V338,#REF!,2,0)</f>
        <v>#REF!</v>
      </c>
      <c r="AB338" s="11"/>
      <c r="AC338" s="60" t="s">
        <v>252</v>
      </c>
    </row>
    <row r="339" spans="1:30" ht="18" customHeight="1">
      <c r="B339" s="243">
        <f t="shared" si="12"/>
        <v>4</v>
      </c>
      <c r="C339" s="120">
        <v>42870</v>
      </c>
      <c r="D339" s="253" t="s">
        <v>783</v>
      </c>
      <c r="E339" s="80" t="s">
        <v>715</v>
      </c>
      <c r="F339" s="81" t="s">
        <v>784</v>
      </c>
      <c r="G339" s="70">
        <v>51</v>
      </c>
      <c r="H339" s="71" t="s">
        <v>785</v>
      </c>
      <c r="I339" s="71" t="s">
        <v>785</v>
      </c>
      <c r="J339" s="68" t="s">
        <v>786</v>
      </c>
      <c r="K339" s="73" t="s">
        <v>787</v>
      </c>
      <c r="L339" s="73" t="s">
        <v>755</v>
      </c>
      <c r="M339" s="73" t="s">
        <v>721</v>
      </c>
      <c r="N339" s="74" t="s">
        <v>788</v>
      </c>
      <c r="O339" s="73" t="s">
        <v>789</v>
      </c>
      <c r="P339" s="75" t="s">
        <v>790</v>
      </c>
      <c r="Q339" s="68" t="s">
        <v>724</v>
      </c>
      <c r="R339" s="73" t="s">
        <v>2651</v>
      </c>
      <c r="S339" s="73" t="s">
        <v>55</v>
      </c>
      <c r="T339" s="73">
        <v>1</v>
      </c>
      <c r="U339" s="73">
        <v>7</v>
      </c>
      <c r="V339" s="77" t="str">
        <f t="shared" si="11"/>
        <v>17</v>
      </c>
      <c r="X339" s="85" t="s">
        <v>714</v>
      </c>
      <c r="Y339" s="11"/>
      <c r="Z339" s="84" t="s">
        <v>725</v>
      </c>
      <c r="AA339" s="62" t="e">
        <f>VLOOKUP(V339,#REF!,2,0)</f>
        <v>#REF!</v>
      </c>
      <c r="AB339" s="11"/>
      <c r="AC339" s="83" t="s">
        <v>714</v>
      </c>
    </row>
    <row r="340" spans="1:30" ht="18" customHeight="1">
      <c r="B340" s="243">
        <f t="shared" si="12"/>
        <v>5</v>
      </c>
      <c r="C340" s="120">
        <v>43007</v>
      </c>
      <c r="D340" s="257" t="s">
        <v>640</v>
      </c>
      <c r="E340" s="80" t="s">
        <v>561</v>
      </c>
      <c r="F340" s="81" t="s">
        <v>641</v>
      </c>
      <c r="G340" s="70">
        <v>98</v>
      </c>
      <c r="H340" s="71" t="s">
        <v>583</v>
      </c>
      <c r="I340" s="71" t="s">
        <v>37</v>
      </c>
      <c r="J340" s="81" t="s">
        <v>642</v>
      </c>
      <c r="K340" s="136" t="s">
        <v>643</v>
      </c>
      <c r="L340" s="73" t="s">
        <v>636</v>
      </c>
      <c r="M340" s="73" t="s">
        <v>586</v>
      </c>
      <c r="N340" s="73" t="s">
        <v>2652</v>
      </c>
      <c r="O340" s="73" t="s">
        <v>645</v>
      </c>
      <c r="P340" s="136" t="s">
        <v>646</v>
      </c>
      <c r="Q340" s="76" t="s">
        <v>571</v>
      </c>
      <c r="R340" s="137" t="s">
        <v>316</v>
      </c>
      <c r="S340" s="73" t="s">
        <v>55</v>
      </c>
      <c r="T340" s="73">
        <v>4</v>
      </c>
      <c r="U340" s="73">
        <v>7</v>
      </c>
      <c r="V340" s="77" t="str">
        <f t="shared" si="11"/>
        <v>47</v>
      </c>
      <c r="W340" s="11"/>
      <c r="X340" s="85" t="s">
        <v>560</v>
      </c>
      <c r="Y340" s="11"/>
      <c r="Z340" s="84" t="s">
        <v>2653</v>
      </c>
      <c r="AA340" s="62" t="e">
        <f>VLOOKUP(V340,#REF!,2,0)</f>
        <v>#REF!</v>
      </c>
      <c r="AB340" s="11"/>
      <c r="AC340" s="85" t="s">
        <v>591</v>
      </c>
    </row>
    <row r="341" spans="1:30" ht="18" customHeight="1">
      <c r="B341" s="243">
        <f t="shared" si="12"/>
        <v>6</v>
      </c>
      <c r="C341" s="120">
        <v>42473</v>
      </c>
      <c r="D341" s="253" t="s">
        <v>1110</v>
      </c>
      <c r="E341" s="143" t="s">
        <v>1054</v>
      </c>
      <c r="F341" s="144" t="s">
        <v>1111</v>
      </c>
      <c r="G341" s="176">
        <v>47</v>
      </c>
      <c r="H341" s="145">
        <v>34023000</v>
      </c>
      <c r="I341" s="145" t="s">
        <v>37</v>
      </c>
      <c r="J341" s="121" t="s">
        <v>1112</v>
      </c>
      <c r="K341" s="122" t="s">
        <v>2654</v>
      </c>
      <c r="L341" s="122" t="s">
        <v>1108</v>
      </c>
      <c r="M341" s="122" t="s">
        <v>170</v>
      </c>
      <c r="N341" s="123" t="s">
        <v>2655</v>
      </c>
      <c r="O341" s="122" t="s">
        <v>1115</v>
      </c>
      <c r="P341" s="146">
        <v>257829040</v>
      </c>
      <c r="Q341" s="121" t="s">
        <v>1062</v>
      </c>
      <c r="R341" s="122" t="s">
        <v>2651</v>
      </c>
      <c r="S341" s="122" t="s">
        <v>55</v>
      </c>
      <c r="T341" s="124">
        <v>1</v>
      </c>
      <c r="U341" s="73">
        <v>1</v>
      </c>
      <c r="V341" s="77" t="str">
        <f t="shared" si="11"/>
        <v>11</v>
      </c>
      <c r="W341" s="12"/>
      <c r="X341" s="60" t="s">
        <v>1053</v>
      </c>
      <c r="Y341" s="11"/>
      <c r="Z341" s="84" t="s">
        <v>1063</v>
      </c>
      <c r="AA341" s="62" t="e">
        <f>VLOOKUP(V341,#REF!,2,0)</f>
        <v>#REF!</v>
      </c>
      <c r="AB341" s="11"/>
      <c r="AC341" s="83" t="s">
        <v>1053</v>
      </c>
    </row>
    <row r="342" spans="1:30" ht="18" customHeight="1">
      <c r="B342" s="243">
        <f t="shared" si="12"/>
        <v>7</v>
      </c>
      <c r="C342" s="120">
        <v>41991</v>
      </c>
      <c r="D342" s="253" t="s">
        <v>1376</v>
      </c>
      <c r="E342" s="143" t="s">
        <v>1351</v>
      </c>
      <c r="F342" s="144" t="s">
        <v>1377</v>
      </c>
      <c r="G342" s="176">
        <v>83</v>
      </c>
      <c r="H342" s="145" t="s">
        <v>1378</v>
      </c>
      <c r="I342" s="145" t="s">
        <v>37</v>
      </c>
      <c r="J342" s="144" t="s">
        <v>1379</v>
      </c>
      <c r="K342" s="122" t="s">
        <v>1380</v>
      </c>
      <c r="L342" s="122" t="s">
        <v>1381</v>
      </c>
      <c r="M342" s="122" t="s">
        <v>438</v>
      </c>
      <c r="N342" s="123" t="s">
        <v>1382</v>
      </c>
      <c r="O342" s="122" t="s">
        <v>1383</v>
      </c>
      <c r="P342" s="146" t="s">
        <v>1384</v>
      </c>
      <c r="Q342" s="121" t="s">
        <v>1359</v>
      </c>
      <c r="R342" s="281" t="s">
        <v>2651</v>
      </c>
      <c r="S342" s="122" t="s">
        <v>55</v>
      </c>
      <c r="T342" s="122">
        <v>4</v>
      </c>
      <c r="U342" s="73">
        <v>3</v>
      </c>
      <c r="V342" s="77" t="str">
        <f t="shared" si="11"/>
        <v>43</v>
      </c>
      <c r="W342" s="12"/>
      <c r="X342" s="175" t="s">
        <v>1350</v>
      </c>
      <c r="Y342" s="12"/>
      <c r="Z342" s="84" t="s">
        <v>1360</v>
      </c>
      <c r="AA342" s="62" t="e">
        <f>VLOOKUP(V342,#REF!,2,0)</f>
        <v>#REF!</v>
      </c>
      <c r="AB342" s="12"/>
      <c r="AC342" s="60" t="s">
        <v>1350</v>
      </c>
    </row>
    <row r="343" spans="1:30" ht="18" customHeight="1">
      <c r="B343" s="243">
        <f t="shared" si="12"/>
        <v>8</v>
      </c>
      <c r="C343" s="79">
        <v>41547</v>
      </c>
      <c r="D343" s="256" t="s">
        <v>1420</v>
      </c>
      <c r="E343" s="80" t="s">
        <v>1399</v>
      </c>
      <c r="F343" s="81" t="s">
        <v>1421</v>
      </c>
      <c r="G343" s="70">
        <v>84</v>
      </c>
      <c r="H343" s="71" t="s">
        <v>1413</v>
      </c>
      <c r="I343" s="71" t="s">
        <v>37</v>
      </c>
      <c r="J343" s="81" t="s">
        <v>1422</v>
      </c>
      <c r="K343" s="73" t="s">
        <v>1415</v>
      </c>
      <c r="L343" s="73" t="s">
        <v>1404</v>
      </c>
      <c r="M343" s="73" t="s">
        <v>1405</v>
      </c>
      <c r="N343" s="74" t="s">
        <v>1416</v>
      </c>
      <c r="O343" s="73" t="s">
        <v>1423</v>
      </c>
      <c r="P343" s="75" t="s">
        <v>1424</v>
      </c>
      <c r="Q343" s="68" t="s">
        <v>1419</v>
      </c>
      <c r="R343" s="117" t="s">
        <v>316</v>
      </c>
      <c r="S343" s="73" t="s">
        <v>55</v>
      </c>
      <c r="T343" s="73">
        <v>4</v>
      </c>
      <c r="U343" s="73">
        <v>4</v>
      </c>
      <c r="V343" s="77" t="str">
        <f t="shared" si="11"/>
        <v>44</v>
      </c>
      <c r="W343" s="12"/>
      <c r="X343" s="83" t="s">
        <v>1398</v>
      </c>
      <c r="Y343" s="11"/>
      <c r="Z343" s="84" t="s">
        <v>1410</v>
      </c>
      <c r="AA343" s="62" t="e">
        <f>VLOOKUP(V343,#REF!,2,0)</f>
        <v>#REF!</v>
      </c>
      <c r="AB343" s="11"/>
      <c r="AC343" s="83" t="s">
        <v>1398</v>
      </c>
    </row>
    <row r="344" spans="1:30" ht="18" customHeight="1">
      <c r="B344" s="243">
        <f t="shared" si="12"/>
        <v>9</v>
      </c>
      <c r="C344" s="120">
        <v>40183</v>
      </c>
      <c r="D344" s="253" t="s">
        <v>1504</v>
      </c>
      <c r="E344" s="143" t="s">
        <v>1482</v>
      </c>
      <c r="F344" s="144" t="s">
        <v>1505</v>
      </c>
      <c r="G344" s="176">
        <v>21</v>
      </c>
      <c r="H344" s="145" t="s">
        <v>1506</v>
      </c>
      <c r="I344" s="145" t="s">
        <v>1506</v>
      </c>
      <c r="J344" s="121" t="s">
        <v>1507</v>
      </c>
      <c r="K344" s="122" t="s">
        <v>1508</v>
      </c>
      <c r="L344" s="122" t="s">
        <v>160</v>
      </c>
      <c r="M344" s="122" t="s">
        <v>135</v>
      </c>
      <c r="N344" s="123" t="s">
        <v>2656</v>
      </c>
      <c r="O344" s="122" t="s">
        <v>1510</v>
      </c>
      <c r="P344" s="146">
        <v>78877723</v>
      </c>
      <c r="Q344" s="121" t="s">
        <v>1488</v>
      </c>
      <c r="R344" s="122" t="s">
        <v>2651</v>
      </c>
      <c r="S344" s="122" t="s">
        <v>55</v>
      </c>
      <c r="T344" s="124">
        <v>3</v>
      </c>
      <c r="U344" s="73">
        <v>2</v>
      </c>
      <c r="V344" s="77" t="str">
        <f t="shared" si="11"/>
        <v>32</v>
      </c>
      <c r="W344" s="11"/>
      <c r="X344" s="175" t="s">
        <v>1481</v>
      </c>
      <c r="Y344" s="12"/>
      <c r="Z344" s="84" t="s">
        <v>1489</v>
      </c>
      <c r="AA344" s="62" t="e">
        <f>VLOOKUP(V344,#REF!,2,0)</f>
        <v>#REF!</v>
      </c>
      <c r="AB344" s="12"/>
      <c r="AC344" s="60" t="s">
        <v>1481</v>
      </c>
    </row>
    <row r="345" spans="1:30" ht="18" customHeight="1">
      <c r="B345" s="243">
        <f t="shared" si="12"/>
        <v>10</v>
      </c>
      <c r="C345" s="79">
        <v>43122</v>
      </c>
      <c r="D345" s="283" t="s">
        <v>2657</v>
      </c>
      <c r="E345" s="67" t="s">
        <v>1548</v>
      </c>
      <c r="F345" s="68" t="s">
        <v>2658</v>
      </c>
      <c r="G345" s="70">
        <v>19</v>
      </c>
      <c r="H345" s="70" t="s">
        <v>2659</v>
      </c>
      <c r="I345" s="71"/>
      <c r="J345" s="72" t="s">
        <v>2660</v>
      </c>
      <c r="K345" s="73" t="s">
        <v>2661</v>
      </c>
      <c r="L345" s="73" t="s">
        <v>1588</v>
      </c>
      <c r="M345" s="73" t="s">
        <v>63</v>
      </c>
      <c r="N345" s="73" t="s">
        <v>2662</v>
      </c>
      <c r="O345" s="74" t="s">
        <v>2663</v>
      </c>
      <c r="P345" s="75">
        <v>122271657114</v>
      </c>
      <c r="Q345" s="76" t="s">
        <v>1557</v>
      </c>
      <c r="R345" s="73" t="s">
        <v>45</v>
      </c>
      <c r="S345" s="73" t="s">
        <v>55</v>
      </c>
      <c r="T345" s="73">
        <v>2</v>
      </c>
      <c r="U345" s="73">
        <v>5</v>
      </c>
      <c r="V345" s="77" t="str">
        <f t="shared" si="11"/>
        <v>25</v>
      </c>
      <c r="W345" s="11"/>
      <c r="X345" s="85" t="s">
        <v>1547</v>
      </c>
      <c r="Y345" s="11"/>
      <c r="Z345" s="84" t="s">
        <v>1558</v>
      </c>
      <c r="AA345" s="62" t="e">
        <f>VLOOKUP(V345,#REF!,2,0)</f>
        <v>#REF!</v>
      </c>
      <c r="AB345" s="11"/>
      <c r="AC345" s="83" t="s">
        <v>1547</v>
      </c>
    </row>
    <row r="346" spans="1:30" ht="18" customHeight="1">
      <c r="B346" s="243">
        <f t="shared" si="12"/>
        <v>11</v>
      </c>
      <c r="C346" s="79">
        <v>39973</v>
      </c>
      <c r="D346" s="256" t="s">
        <v>1909</v>
      </c>
      <c r="E346" s="80" t="s">
        <v>1884</v>
      </c>
      <c r="F346" s="81" t="s">
        <v>1910</v>
      </c>
      <c r="G346" s="70">
        <v>11</v>
      </c>
      <c r="H346" s="71" t="s">
        <v>1911</v>
      </c>
      <c r="I346" s="71" t="s">
        <v>1912</v>
      </c>
      <c r="J346" s="68" t="s">
        <v>1913</v>
      </c>
      <c r="K346" s="73" t="s">
        <v>1914</v>
      </c>
      <c r="L346" s="73" t="s">
        <v>116</v>
      </c>
      <c r="M346" s="73" t="s">
        <v>63</v>
      </c>
      <c r="N346" s="74" t="s">
        <v>1915</v>
      </c>
      <c r="O346" s="73" t="s">
        <v>1916</v>
      </c>
      <c r="P346" s="75">
        <v>140752096114</v>
      </c>
      <c r="Q346" s="68" t="s">
        <v>1892</v>
      </c>
      <c r="R346" s="73" t="s">
        <v>2651</v>
      </c>
      <c r="S346" s="73" t="s">
        <v>55</v>
      </c>
      <c r="T346" s="82">
        <v>2</v>
      </c>
      <c r="U346" s="73">
        <v>3</v>
      </c>
      <c r="V346" s="77" t="str">
        <f t="shared" si="11"/>
        <v>23</v>
      </c>
      <c r="W346" s="11"/>
      <c r="X346" s="85" t="s">
        <v>1883</v>
      </c>
      <c r="Y346" s="11"/>
      <c r="Z346" s="84" t="s">
        <v>1893</v>
      </c>
      <c r="AA346" s="62" t="e">
        <f>VLOOKUP(V346,#REF!,2,0)</f>
        <v>#REF!</v>
      </c>
      <c r="AB346" s="11"/>
      <c r="AC346" s="83" t="s">
        <v>1883</v>
      </c>
    </row>
    <row r="347" spans="1:30" ht="18.75" customHeight="1">
      <c r="A347" s="3"/>
      <c r="B347" s="243">
        <f t="shared" si="12"/>
        <v>12</v>
      </c>
      <c r="C347" s="120">
        <v>41415</v>
      </c>
      <c r="D347" s="253" t="s">
        <v>1953</v>
      </c>
      <c r="E347" s="143" t="s">
        <v>2664</v>
      </c>
      <c r="F347" s="144" t="s">
        <v>1954</v>
      </c>
      <c r="G347" s="176">
        <v>81</v>
      </c>
      <c r="H347" s="145" t="s">
        <v>2665</v>
      </c>
      <c r="I347" s="145" t="s">
        <v>207</v>
      </c>
      <c r="J347" s="144" t="s">
        <v>1955</v>
      </c>
      <c r="K347" s="122" t="s">
        <v>1950</v>
      </c>
      <c r="L347" s="122" t="s">
        <v>850</v>
      </c>
      <c r="M347" s="122" t="s">
        <v>211</v>
      </c>
      <c r="N347" s="123" t="s">
        <v>1956</v>
      </c>
      <c r="O347" s="122" t="s">
        <v>1957</v>
      </c>
      <c r="P347" s="146">
        <v>52131262</v>
      </c>
      <c r="Q347" s="121" t="s">
        <v>1937</v>
      </c>
      <c r="R347" s="281" t="s">
        <v>1958</v>
      </c>
      <c r="S347" s="122" t="s">
        <v>55</v>
      </c>
      <c r="T347" s="122">
        <v>4</v>
      </c>
      <c r="U347" s="73">
        <v>4</v>
      </c>
      <c r="V347" s="77" t="str">
        <f t="shared" si="11"/>
        <v>44</v>
      </c>
      <c r="W347" s="11"/>
      <c r="X347" s="85" t="s">
        <v>1929</v>
      </c>
      <c r="Y347" s="11"/>
      <c r="Z347" s="284" t="s">
        <v>1938</v>
      </c>
      <c r="AA347" s="62" t="e">
        <f>VLOOKUP(V347,#REF!,2,0)</f>
        <v>#REF!</v>
      </c>
      <c r="AB347" s="11"/>
      <c r="AC347" s="285" t="s">
        <v>1929</v>
      </c>
    </row>
    <row r="348" spans="1:30" ht="18" customHeight="1">
      <c r="A348" s="3"/>
      <c r="B348" s="243">
        <f t="shared" si="12"/>
        <v>13</v>
      </c>
      <c r="C348" s="79">
        <v>43025</v>
      </c>
      <c r="D348" s="256" t="s">
        <v>1967</v>
      </c>
      <c r="E348" s="80" t="s">
        <v>2633</v>
      </c>
      <c r="F348" s="81" t="s">
        <v>1968</v>
      </c>
      <c r="G348" s="70">
        <v>85</v>
      </c>
      <c r="H348" s="71" t="s">
        <v>1969</v>
      </c>
      <c r="I348" s="71" t="s">
        <v>37</v>
      </c>
      <c r="J348" s="68" t="s">
        <v>1970</v>
      </c>
      <c r="K348" s="73" t="s">
        <v>2666</v>
      </c>
      <c r="L348" s="73" t="s">
        <v>1391</v>
      </c>
      <c r="M348" s="73" t="s">
        <v>1392</v>
      </c>
      <c r="N348" s="74" t="s">
        <v>2667</v>
      </c>
      <c r="O348" s="73" t="s">
        <v>1973</v>
      </c>
      <c r="P348" s="75" t="s">
        <v>1974</v>
      </c>
      <c r="Q348" s="68" t="s">
        <v>1937</v>
      </c>
      <c r="R348" s="73" t="s">
        <v>2651</v>
      </c>
      <c r="S348" s="73" t="s">
        <v>55</v>
      </c>
      <c r="T348" s="82">
        <v>4</v>
      </c>
      <c r="U348" s="73">
        <v>5</v>
      </c>
      <c r="V348" s="77" t="str">
        <f t="shared" si="11"/>
        <v>45</v>
      </c>
      <c r="W348" s="11"/>
      <c r="X348" s="85" t="s">
        <v>1929</v>
      </c>
      <c r="Y348" s="11"/>
      <c r="Z348" s="84" t="s">
        <v>1966</v>
      </c>
      <c r="AA348" s="62" t="e">
        <f>VLOOKUP(V348,#REF!,2,0)</f>
        <v>#REF!</v>
      </c>
      <c r="AB348" s="11"/>
      <c r="AC348" s="83" t="s">
        <v>1959</v>
      </c>
    </row>
    <row r="349" spans="1:30" ht="18" customHeight="1">
      <c r="A349" s="3"/>
      <c r="B349" s="243">
        <f t="shared" si="12"/>
        <v>14</v>
      </c>
      <c r="C349" s="212">
        <v>41516</v>
      </c>
      <c r="D349" s="286" t="s">
        <v>2487</v>
      </c>
      <c r="E349" s="214" t="s">
        <v>2475</v>
      </c>
      <c r="F349" s="215" t="s">
        <v>2488</v>
      </c>
      <c r="G349" s="216">
        <v>86</v>
      </c>
      <c r="H349" s="217" t="s">
        <v>2489</v>
      </c>
      <c r="I349" s="217" t="s">
        <v>37</v>
      </c>
      <c r="J349" s="218" t="s">
        <v>2490</v>
      </c>
      <c r="K349" s="219" t="s">
        <v>2491</v>
      </c>
      <c r="L349" s="219" t="s">
        <v>2480</v>
      </c>
      <c r="M349" s="219" t="s">
        <v>2481</v>
      </c>
      <c r="N349" s="220" t="s">
        <v>2668</v>
      </c>
      <c r="O349" s="219" t="s">
        <v>2493</v>
      </c>
      <c r="P349" s="221">
        <v>195190858</v>
      </c>
      <c r="Q349" s="218" t="s">
        <v>2485</v>
      </c>
      <c r="R349" s="219" t="s">
        <v>2651</v>
      </c>
      <c r="S349" s="219" t="s">
        <v>55</v>
      </c>
      <c r="T349" s="222">
        <v>4</v>
      </c>
      <c r="U349" s="219">
        <v>5</v>
      </c>
      <c r="V349" s="287" t="str">
        <f t="shared" si="11"/>
        <v>45</v>
      </c>
      <c r="W349" s="11"/>
      <c r="X349" s="224" t="s">
        <v>2474</v>
      </c>
      <c r="Y349" s="11"/>
      <c r="Z349" s="225" t="s">
        <v>2486</v>
      </c>
      <c r="AA349" s="226" t="e">
        <f>VLOOKUP(V349,#REF!,2,0)</f>
        <v>#REF!</v>
      </c>
      <c r="AB349" s="11"/>
      <c r="AC349" s="227" t="s">
        <v>2474</v>
      </c>
    </row>
    <row r="350" spans="1:30" ht="18" customHeight="1">
      <c r="A350" s="3"/>
      <c r="AC350" s="288"/>
    </row>
    <row r="351" spans="1:30" ht="18" customHeight="1">
      <c r="B351" s="361" t="s">
        <v>2669</v>
      </c>
      <c r="C351" s="362"/>
      <c r="D351" s="362"/>
      <c r="E351" s="362"/>
      <c r="F351" s="362"/>
      <c r="G351" s="362"/>
      <c r="H351" s="362"/>
      <c r="I351" s="362"/>
      <c r="J351" s="362"/>
      <c r="K351" s="362"/>
      <c r="L351" s="362"/>
      <c r="M351" s="362"/>
      <c r="N351" s="362"/>
      <c r="O351" s="362"/>
      <c r="P351" s="362"/>
      <c r="Q351" s="362"/>
      <c r="R351" s="362"/>
      <c r="S351" s="362"/>
      <c r="T351" s="362"/>
      <c r="U351" s="362"/>
      <c r="V351" s="362"/>
      <c r="W351" s="231"/>
      <c r="X351" s="363" t="s">
        <v>7</v>
      </c>
      <c r="Y351" s="37"/>
      <c r="Z351" s="365" t="s">
        <v>8</v>
      </c>
      <c r="AA351" s="366"/>
      <c r="AB351" s="37"/>
      <c r="AC351" s="289"/>
    </row>
    <row r="352" spans="1:30" ht="28.5" customHeight="1">
      <c r="B352" s="290" t="s">
        <v>9</v>
      </c>
      <c r="C352" s="291" t="s">
        <v>2670</v>
      </c>
      <c r="D352" s="292" t="s">
        <v>11</v>
      </c>
      <c r="E352" s="293" t="s">
        <v>12</v>
      </c>
      <c r="F352" s="293" t="s">
        <v>13</v>
      </c>
      <c r="G352" s="293" t="s">
        <v>14</v>
      </c>
      <c r="H352" s="293" t="s">
        <v>15</v>
      </c>
      <c r="I352" s="293" t="s">
        <v>16</v>
      </c>
      <c r="J352" s="293" t="s">
        <v>17</v>
      </c>
      <c r="K352" s="293" t="s">
        <v>18</v>
      </c>
      <c r="L352" s="293" t="s">
        <v>19</v>
      </c>
      <c r="M352" s="293" t="s">
        <v>20</v>
      </c>
      <c r="N352" s="294" t="s">
        <v>21</v>
      </c>
      <c r="O352" s="293" t="s">
        <v>22</v>
      </c>
      <c r="P352" s="293" t="s">
        <v>23</v>
      </c>
      <c r="Q352" s="293" t="s">
        <v>24</v>
      </c>
      <c r="R352" s="293" t="s">
        <v>2592</v>
      </c>
      <c r="S352" s="292" t="s">
        <v>26</v>
      </c>
      <c r="T352" s="292" t="s">
        <v>27</v>
      </c>
      <c r="U352" s="292" t="s">
        <v>28</v>
      </c>
      <c r="V352" s="292" t="s">
        <v>29</v>
      </c>
      <c r="W352" s="37"/>
      <c r="X352" s="364"/>
      <c r="Y352" s="37"/>
      <c r="Z352" s="295" t="s">
        <v>30</v>
      </c>
      <c r="AA352" s="296" t="s">
        <v>2648</v>
      </c>
      <c r="AB352" s="37"/>
      <c r="AC352" s="295" t="s">
        <v>32</v>
      </c>
      <c r="AD352" s="38"/>
    </row>
    <row r="353" spans="1:30" ht="28.5" customHeight="1">
      <c r="B353" s="243">
        <v>1</v>
      </c>
      <c r="C353" s="119">
        <v>42671</v>
      </c>
      <c r="D353" s="253" t="s">
        <v>69</v>
      </c>
      <c r="E353" s="168" t="s">
        <v>57</v>
      </c>
      <c r="F353" s="169" t="s">
        <v>70</v>
      </c>
      <c r="G353" s="176">
        <v>11</v>
      </c>
      <c r="H353" s="145" t="s">
        <v>71</v>
      </c>
      <c r="I353" s="145" t="s">
        <v>72</v>
      </c>
      <c r="J353" s="169" t="s">
        <v>73</v>
      </c>
      <c r="K353" s="172" t="s">
        <v>74</v>
      </c>
      <c r="L353" s="172" t="s">
        <v>75</v>
      </c>
      <c r="M353" s="172" t="s">
        <v>63</v>
      </c>
      <c r="N353" s="173">
        <v>9080111</v>
      </c>
      <c r="O353" s="172" t="s">
        <v>76</v>
      </c>
      <c r="P353" s="146">
        <v>626361317110</v>
      </c>
      <c r="Q353" s="121" t="s">
        <v>66</v>
      </c>
      <c r="R353" s="122" t="s">
        <v>67</v>
      </c>
      <c r="S353" s="122" t="s">
        <v>55</v>
      </c>
      <c r="T353" s="124">
        <v>2</v>
      </c>
      <c r="U353" s="122">
        <v>1</v>
      </c>
      <c r="V353" s="122" t="str">
        <f t="shared" si="11"/>
        <v>21</v>
      </c>
      <c r="W353" s="12"/>
      <c r="X353" s="175" t="s">
        <v>56</v>
      </c>
      <c r="Y353" s="12"/>
      <c r="Z353" s="61" t="s">
        <v>68</v>
      </c>
      <c r="AA353" s="62" t="e">
        <f>VLOOKUP(V353,#REF!,2,0)</f>
        <v>#REF!</v>
      </c>
      <c r="AB353" s="11"/>
      <c r="AC353" s="60" t="s">
        <v>56</v>
      </c>
      <c r="AD353" s="38"/>
    </row>
    <row r="354" spans="1:30" s="38" customFormat="1" ht="28.5" customHeight="1">
      <c r="A354" s="4"/>
      <c r="B354" s="243">
        <f t="shared" si="12"/>
        <v>2</v>
      </c>
      <c r="C354" s="119">
        <v>42671</v>
      </c>
      <c r="D354" s="253" t="s">
        <v>84</v>
      </c>
      <c r="E354" s="143" t="s">
        <v>57</v>
      </c>
      <c r="F354" s="144" t="s">
        <v>85</v>
      </c>
      <c r="G354" s="176">
        <v>11</v>
      </c>
      <c r="H354" s="145" t="s">
        <v>86</v>
      </c>
      <c r="I354" s="145" t="s">
        <v>87</v>
      </c>
      <c r="J354" s="144" t="s">
        <v>88</v>
      </c>
      <c r="K354" s="122" t="s">
        <v>89</v>
      </c>
      <c r="L354" s="122" t="s">
        <v>90</v>
      </c>
      <c r="M354" s="122" t="s">
        <v>63</v>
      </c>
      <c r="N354" s="123" t="s">
        <v>91</v>
      </c>
      <c r="O354" s="122" t="s">
        <v>92</v>
      </c>
      <c r="P354" s="146">
        <v>442184511119</v>
      </c>
      <c r="Q354" s="121" t="s">
        <v>66</v>
      </c>
      <c r="R354" s="122" t="s">
        <v>67</v>
      </c>
      <c r="S354" s="122" t="s">
        <v>55</v>
      </c>
      <c r="T354" s="124">
        <v>2</v>
      </c>
      <c r="U354" s="122">
        <v>1</v>
      </c>
      <c r="V354" s="122" t="str">
        <f t="shared" si="11"/>
        <v>21</v>
      </c>
      <c r="W354" s="12"/>
      <c r="X354" s="60" t="s">
        <v>56</v>
      </c>
      <c r="Y354" s="11"/>
      <c r="Z354" s="84" t="s">
        <v>68</v>
      </c>
      <c r="AA354" s="62" t="e">
        <f>VLOOKUP(V354,#REF!,2,0)</f>
        <v>#REF!</v>
      </c>
      <c r="AB354" s="11"/>
      <c r="AC354" s="60" t="s">
        <v>56</v>
      </c>
      <c r="AD354" s="297"/>
    </row>
    <row r="355" spans="1:30" ht="18" customHeight="1">
      <c r="B355" s="243">
        <f t="shared" si="12"/>
        <v>3</v>
      </c>
      <c r="C355" s="119">
        <v>42671</v>
      </c>
      <c r="D355" s="253" t="s">
        <v>56</v>
      </c>
      <c r="E355" s="80" t="s">
        <v>57</v>
      </c>
      <c r="F355" s="81" t="s">
        <v>58</v>
      </c>
      <c r="G355" s="70">
        <v>11</v>
      </c>
      <c r="H355" s="71" t="s">
        <v>59</v>
      </c>
      <c r="I355" s="71" t="s">
        <v>60</v>
      </c>
      <c r="J355" s="68" t="s">
        <v>61</v>
      </c>
      <c r="K355" s="73" t="s">
        <v>39</v>
      </c>
      <c r="L355" s="73" t="s">
        <v>62</v>
      </c>
      <c r="M355" s="73" t="s">
        <v>63</v>
      </c>
      <c r="N355" s="74" t="s">
        <v>64</v>
      </c>
      <c r="O355" s="73" t="s">
        <v>65</v>
      </c>
      <c r="P355" s="75">
        <v>635305188110</v>
      </c>
      <c r="Q355" s="121" t="s">
        <v>66</v>
      </c>
      <c r="R355" s="73" t="s">
        <v>45</v>
      </c>
      <c r="S355" s="73" t="s">
        <v>46</v>
      </c>
      <c r="T355" s="82">
        <v>2</v>
      </c>
      <c r="U355" s="77">
        <v>1</v>
      </c>
      <c r="V355" s="78" t="str">
        <f t="shared" si="11"/>
        <v>21</v>
      </c>
      <c r="W355" s="11"/>
      <c r="X355" s="83" t="s">
        <v>56</v>
      </c>
      <c r="Y355" s="11"/>
      <c r="Z355" s="84" t="s">
        <v>68</v>
      </c>
      <c r="AA355" s="62" t="e">
        <f>VLOOKUP(V355,#REF!,2,0)</f>
        <v>#REF!</v>
      </c>
      <c r="AB355" s="11"/>
      <c r="AC355" s="83" t="s">
        <v>56</v>
      </c>
    </row>
    <row r="356" spans="1:30" ht="18" customHeight="1">
      <c r="B356" s="243">
        <f t="shared" si="12"/>
        <v>4</v>
      </c>
      <c r="C356" s="119">
        <v>42671</v>
      </c>
      <c r="D356" s="253" t="s">
        <v>77</v>
      </c>
      <c r="E356" s="143" t="s">
        <v>57</v>
      </c>
      <c r="F356" s="144" t="s">
        <v>78</v>
      </c>
      <c r="G356" s="176">
        <v>11</v>
      </c>
      <c r="H356" s="145" t="s">
        <v>79</v>
      </c>
      <c r="I356" s="145" t="s">
        <v>80</v>
      </c>
      <c r="J356" s="144" t="s">
        <v>81</v>
      </c>
      <c r="K356" s="122" t="s">
        <v>39</v>
      </c>
      <c r="L356" s="122" t="s">
        <v>82</v>
      </c>
      <c r="M356" s="122" t="s">
        <v>63</v>
      </c>
      <c r="N356" s="123">
        <v>9920570</v>
      </c>
      <c r="O356" s="122" t="s">
        <v>83</v>
      </c>
      <c r="P356" s="146">
        <v>286235476115</v>
      </c>
      <c r="Q356" s="121" t="s">
        <v>66</v>
      </c>
      <c r="R356" s="122" t="s">
        <v>45</v>
      </c>
      <c r="S356" s="122" t="s">
        <v>55</v>
      </c>
      <c r="T356" s="124">
        <v>2</v>
      </c>
      <c r="U356" s="122">
        <v>1</v>
      </c>
      <c r="V356" s="122" t="str">
        <f t="shared" si="11"/>
        <v>21</v>
      </c>
      <c r="W356" s="12"/>
      <c r="X356" s="83" t="s">
        <v>56</v>
      </c>
      <c r="Y356" s="11"/>
      <c r="Z356" s="84" t="s">
        <v>68</v>
      </c>
      <c r="AA356" s="62" t="e">
        <f>VLOOKUP(V356,#REF!,2,0)</f>
        <v>#REF!</v>
      </c>
      <c r="AB356" s="11"/>
      <c r="AC356" s="83" t="s">
        <v>56</v>
      </c>
    </row>
    <row r="357" spans="1:30" ht="18" customHeight="1">
      <c r="B357" s="243">
        <f t="shared" si="12"/>
        <v>5</v>
      </c>
      <c r="C357" s="119">
        <v>42671</v>
      </c>
      <c r="D357" s="253" t="s">
        <v>101</v>
      </c>
      <c r="E357" s="143" t="s">
        <v>57</v>
      </c>
      <c r="F357" s="144" t="s">
        <v>102</v>
      </c>
      <c r="G357" s="176">
        <v>11</v>
      </c>
      <c r="H357" s="145" t="s">
        <v>103</v>
      </c>
      <c r="I357" s="145" t="s">
        <v>96</v>
      </c>
      <c r="J357" s="144" t="s">
        <v>104</v>
      </c>
      <c r="K357" s="122" t="s">
        <v>105</v>
      </c>
      <c r="L357" s="122" t="s">
        <v>106</v>
      </c>
      <c r="M357" s="122" t="s">
        <v>63</v>
      </c>
      <c r="N357" s="123" t="s">
        <v>107</v>
      </c>
      <c r="O357" s="122" t="s">
        <v>108</v>
      </c>
      <c r="P357" s="146">
        <v>636327478118</v>
      </c>
      <c r="Q357" s="121" t="s">
        <v>66</v>
      </c>
      <c r="R357" s="122" t="s">
        <v>109</v>
      </c>
      <c r="S357" s="122" t="s">
        <v>55</v>
      </c>
      <c r="T357" s="124">
        <v>2</v>
      </c>
      <c r="U357" s="122">
        <v>1</v>
      </c>
      <c r="V357" s="122" t="str">
        <f t="shared" ref="V357:V393" si="13">T357&amp;U357</f>
        <v>21</v>
      </c>
      <c r="W357" s="12"/>
      <c r="X357" s="175" t="s">
        <v>56</v>
      </c>
      <c r="Y357" s="12"/>
      <c r="Z357" s="84" t="s">
        <v>68</v>
      </c>
      <c r="AA357" s="62" t="e">
        <f>VLOOKUP(V357,#REF!,2,0)</f>
        <v>#REF!</v>
      </c>
      <c r="AB357" s="11"/>
      <c r="AC357" s="60" t="s">
        <v>56</v>
      </c>
    </row>
    <row r="358" spans="1:30" ht="18" customHeight="1">
      <c r="B358" s="243">
        <f t="shared" si="12"/>
        <v>6</v>
      </c>
      <c r="C358" s="119">
        <v>42671</v>
      </c>
      <c r="D358" s="253" t="s">
        <v>93</v>
      </c>
      <c r="E358" s="143" t="s">
        <v>57</v>
      </c>
      <c r="F358" s="144" t="s">
        <v>94</v>
      </c>
      <c r="G358" s="70">
        <v>11</v>
      </c>
      <c r="H358" s="71" t="s">
        <v>95</v>
      </c>
      <c r="I358" s="71" t="s">
        <v>96</v>
      </c>
      <c r="J358" s="68" t="s">
        <v>97</v>
      </c>
      <c r="K358" s="73" t="s">
        <v>98</v>
      </c>
      <c r="L358" s="73" t="s">
        <v>62</v>
      </c>
      <c r="M358" s="73" t="s">
        <v>63</v>
      </c>
      <c r="N358" s="74" t="s">
        <v>99</v>
      </c>
      <c r="O358" s="122" t="s">
        <v>100</v>
      </c>
      <c r="P358" s="146">
        <v>286235476115</v>
      </c>
      <c r="Q358" s="121" t="s">
        <v>66</v>
      </c>
      <c r="R358" s="122" t="s">
        <v>67</v>
      </c>
      <c r="S358" s="122" t="s">
        <v>55</v>
      </c>
      <c r="T358" s="124">
        <v>2</v>
      </c>
      <c r="U358" s="122">
        <v>1</v>
      </c>
      <c r="V358" s="122" t="str">
        <f t="shared" si="13"/>
        <v>21</v>
      </c>
      <c r="W358" s="11"/>
      <c r="X358" s="175" t="s">
        <v>56</v>
      </c>
      <c r="Y358" s="11"/>
      <c r="Z358" s="84" t="s">
        <v>68</v>
      </c>
      <c r="AA358" s="62" t="e">
        <f>VLOOKUP(V358,#REF!,2,0)</f>
        <v>#REF!</v>
      </c>
      <c r="AB358" s="11"/>
      <c r="AC358" s="60" t="s">
        <v>56</v>
      </c>
    </row>
    <row r="359" spans="1:30" ht="18" customHeight="1">
      <c r="B359" s="243">
        <f t="shared" si="12"/>
        <v>7</v>
      </c>
      <c r="C359" s="120">
        <v>42657</v>
      </c>
      <c r="D359" s="253" t="s">
        <v>695</v>
      </c>
      <c r="E359" s="143" t="s">
        <v>696</v>
      </c>
      <c r="F359" s="144" t="s">
        <v>697</v>
      </c>
      <c r="G359" s="176">
        <v>21</v>
      </c>
      <c r="H359" s="145" t="s">
        <v>698</v>
      </c>
      <c r="I359" s="145" t="s">
        <v>699</v>
      </c>
      <c r="J359" s="121" t="s">
        <v>700</v>
      </c>
      <c r="K359" s="122" t="s">
        <v>701</v>
      </c>
      <c r="L359" s="122" t="s">
        <v>702</v>
      </c>
      <c r="M359" s="122" t="s">
        <v>135</v>
      </c>
      <c r="N359" s="123">
        <v>24350310</v>
      </c>
      <c r="O359" s="122" t="s">
        <v>703</v>
      </c>
      <c r="P359" s="146">
        <v>86082373</v>
      </c>
      <c r="Q359" s="121" t="s">
        <v>704</v>
      </c>
      <c r="R359" s="122" t="s">
        <v>67</v>
      </c>
      <c r="S359" s="122" t="s">
        <v>46</v>
      </c>
      <c r="T359" s="124">
        <v>3</v>
      </c>
      <c r="U359" s="122">
        <v>6</v>
      </c>
      <c r="V359" s="122" t="str">
        <f t="shared" si="13"/>
        <v>36</v>
      </c>
      <c r="W359" s="11"/>
      <c r="X359" s="85" t="s">
        <v>695</v>
      </c>
      <c r="Y359" s="11"/>
      <c r="Z359" s="84" t="s">
        <v>705</v>
      </c>
      <c r="AA359" s="62" t="e">
        <f>VLOOKUP(V359,#REF!,2,0)</f>
        <v>#REF!</v>
      </c>
      <c r="AB359" s="11"/>
      <c r="AC359" s="83" t="s">
        <v>695</v>
      </c>
    </row>
    <row r="360" spans="1:30" ht="18" customHeight="1">
      <c r="B360" s="243">
        <f t="shared" si="12"/>
        <v>8</v>
      </c>
      <c r="C360" s="79">
        <v>43405</v>
      </c>
      <c r="D360" s="244" t="s">
        <v>706</v>
      </c>
      <c r="E360" s="80" t="s">
        <v>696</v>
      </c>
      <c r="F360" s="81" t="s">
        <v>707</v>
      </c>
      <c r="G360" s="70">
        <v>21</v>
      </c>
      <c r="H360" s="71" t="s">
        <v>708</v>
      </c>
      <c r="I360" s="71">
        <v>27010205</v>
      </c>
      <c r="J360" s="68" t="s">
        <v>709</v>
      </c>
      <c r="K360" s="73" t="s">
        <v>710</v>
      </c>
      <c r="L360" s="73" t="s">
        <v>711</v>
      </c>
      <c r="M360" s="73" t="s">
        <v>135</v>
      </c>
      <c r="N360" s="74" t="s">
        <v>2671</v>
      </c>
      <c r="O360" s="73" t="s">
        <v>713</v>
      </c>
      <c r="P360" s="75">
        <v>75945701</v>
      </c>
      <c r="Q360" s="68" t="s">
        <v>704</v>
      </c>
      <c r="R360" s="73" t="s">
        <v>67</v>
      </c>
      <c r="S360" s="73" t="s">
        <v>55</v>
      </c>
      <c r="T360" s="82">
        <v>3</v>
      </c>
      <c r="U360" s="122">
        <v>6</v>
      </c>
      <c r="V360" s="122" t="str">
        <f t="shared" si="13"/>
        <v>36</v>
      </c>
      <c r="W360" s="11"/>
      <c r="X360" s="85" t="s">
        <v>695</v>
      </c>
      <c r="Y360" s="11"/>
      <c r="Z360" s="84" t="s">
        <v>705</v>
      </c>
      <c r="AA360" s="62" t="e">
        <f>VLOOKUP(V360,#REF!,2,0)</f>
        <v>#REF!</v>
      </c>
      <c r="AB360" s="11"/>
      <c r="AC360" s="83" t="s">
        <v>695</v>
      </c>
    </row>
    <row r="361" spans="1:30" ht="18" customHeight="1">
      <c r="B361" s="243">
        <f t="shared" si="12"/>
        <v>9</v>
      </c>
      <c r="C361" s="119">
        <v>42671</v>
      </c>
      <c r="D361" s="253" t="s">
        <v>799</v>
      </c>
      <c r="E361" s="143" t="s">
        <v>800</v>
      </c>
      <c r="F361" s="144" t="s">
        <v>801</v>
      </c>
      <c r="G361" s="176">
        <v>13</v>
      </c>
      <c r="H361" s="145">
        <v>32291800</v>
      </c>
      <c r="I361" s="145">
        <v>32291805</v>
      </c>
      <c r="J361" s="121" t="s">
        <v>2672</v>
      </c>
      <c r="K361" s="122" t="s">
        <v>803</v>
      </c>
      <c r="L361" s="122" t="s">
        <v>804</v>
      </c>
      <c r="M361" s="122" t="s">
        <v>63</v>
      </c>
      <c r="N361" s="123" t="s">
        <v>805</v>
      </c>
      <c r="O361" s="122" t="s">
        <v>806</v>
      </c>
      <c r="P361" s="146">
        <v>633393503111</v>
      </c>
      <c r="Q361" s="121" t="s">
        <v>1488</v>
      </c>
      <c r="R361" s="122" t="s">
        <v>67</v>
      </c>
      <c r="S361" s="122" t="s">
        <v>46</v>
      </c>
      <c r="T361" s="124">
        <v>2</v>
      </c>
      <c r="U361" s="122">
        <v>3</v>
      </c>
      <c r="V361" s="122" t="str">
        <f t="shared" si="13"/>
        <v>23</v>
      </c>
      <c r="W361" s="12"/>
      <c r="X361" s="60" t="s">
        <v>799</v>
      </c>
      <c r="Y361" s="11"/>
      <c r="Z361" s="84" t="s">
        <v>808</v>
      </c>
      <c r="AA361" s="62" t="e">
        <f>VLOOKUP(V361,#REF!,2,0)</f>
        <v>#REF!</v>
      </c>
      <c r="AB361" s="11"/>
      <c r="AC361" s="60" t="s">
        <v>799</v>
      </c>
    </row>
    <row r="362" spans="1:30" ht="18" customHeight="1">
      <c r="B362" s="243">
        <f t="shared" si="12"/>
        <v>10</v>
      </c>
      <c r="C362" s="119">
        <v>42671</v>
      </c>
      <c r="D362" s="253" t="s">
        <v>809</v>
      </c>
      <c r="E362" s="143" t="s">
        <v>800</v>
      </c>
      <c r="F362" s="144" t="s">
        <v>810</v>
      </c>
      <c r="G362" s="176">
        <v>13</v>
      </c>
      <c r="H362" s="145">
        <v>34814043</v>
      </c>
      <c r="I362" s="145">
        <v>34814043</v>
      </c>
      <c r="J362" s="144" t="s">
        <v>811</v>
      </c>
      <c r="K362" s="122" t="s">
        <v>812</v>
      </c>
      <c r="L362" s="122" t="s">
        <v>813</v>
      </c>
      <c r="M362" s="122" t="s">
        <v>63</v>
      </c>
      <c r="N362" s="123" t="s">
        <v>814</v>
      </c>
      <c r="O362" s="122" t="s">
        <v>815</v>
      </c>
      <c r="P362" s="146">
        <v>558103794111</v>
      </c>
      <c r="Q362" s="121" t="s">
        <v>807</v>
      </c>
      <c r="R362" s="122" t="s">
        <v>45</v>
      </c>
      <c r="S362" s="122" t="s">
        <v>55</v>
      </c>
      <c r="T362" s="124">
        <v>2</v>
      </c>
      <c r="U362" s="122">
        <v>3</v>
      </c>
      <c r="V362" s="122" t="str">
        <f t="shared" si="13"/>
        <v>23</v>
      </c>
      <c r="W362" s="12"/>
      <c r="X362" s="60" t="s">
        <v>799</v>
      </c>
      <c r="Y362" s="11"/>
      <c r="Z362" s="84" t="s">
        <v>808</v>
      </c>
      <c r="AA362" s="62" t="e">
        <f>VLOOKUP(V362,#REF!,2,0)</f>
        <v>#REF!</v>
      </c>
      <c r="AB362" s="11"/>
      <c r="AC362" s="60" t="s">
        <v>799</v>
      </c>
    </row>
    <row r="363" spans="1:30" ht="18" customHeight="1">
      <c r="B363" s="243">
        <f t="shared" si="12"/>
        <v>11</v>
      </c>
      <c r="C363" s="79">
        <v>36586</v>
      </c>
      <c r="D363" s="255" t="s">
        <v>591</v>
      </c>
      <c r="E363" s="80" t="s">
        <v>561</v>
      </c>
      <c r="F363" s="68" t="s">
        <v>633</v>
      </c>
      <c r="G363" s="70">
        <v>98</v>
      </c>
      <c r="H363" s="71" t="s">
        <v>583</v>
      </c>
      <c r="I363" s="71" t="s">
        <v>37</v>
      </c>
      <c r="J363" s="72" t="s">
        <v>634</v>
      </c>
      <c r="K363" s="73" t="s">
        <v>635</v>
      </c>
      <c r="L363" s="73" t="s">
        <v>636</v>
      </c>
      <c r="M363" s="73" t="s">
        <v>586</v>
      </c>
      <c r="N363" s="73" t="s">
        <v>637</v>
      </c>
      <c r="O363" s="74" t="s">
        <v>638</v>
      </c>
      <c r="P363" s="75" t="s">
        <v>639</v>
      </c>
      <c r="Q363" s="76" t="s">
        <v>571</v>
      </c>
      <c r="R363" s="73" t="s">
        <v>45</v>
      </c>
      <c r="S363" s="73" t="s">
        <v>55</v>
      </c>
      <c r="T363" s="73">
        <v>4</v>
      </c>
      <c r="U363" s="122">
        <v>7</v>
      </c>
      <c r="V363" s="122" t="str">
        <f t="shared" si="13"/>
        <v>47</v>
      </c>
      <c r="W363" s="11"/>
      <c r="X363" s="85" t="s">
        <v>560</v>
      </c>
      <c r="Y363" s="11"/>
      <c r="Z363" s="84" t="s">
        <v>590</v>
      </c>
      <c r="AA363" s="62" t="e">
        <f>VLOOKUP(V363,#REF!,2,0)</f>
        <v>#REF!</v>
      </c>
      <c r="AB363" s="11"/>
      <c r="AC363" s="85" t="s">
        <v>591</v>
      </c>
    </row>
    <row r="364" spans="1:30" s="96" customFormat="1" ht="18" customHeight="1">
      <c r="A364" s="4"/>
      <c r="B364" s="243">
        <f t="shared" si="12"/>
        <v>12</v>
      </c>
      <c r="C364" s="79">
        <v>44166</v>
      </c>
      <c r="D364" s="254" t="s">
        <v>623</v>
      </c>
      <c r="E364" s="80" t="s">
        <v>561</v>
      </c>
      <c r="F364" s="81" t="s">
        <v>624</v>
      </c>
      <c r="G364" s="70">
        <v>91</v>
      </c>
      <c r="H364" s="71" t="s">
        <v>2673</v>
      </c>
      <c r="I364" s="71" t="s">
        <v>207</v>
      </c>
      <c r="J364" s="68" t="s">
        <v>626</v>
      </c>
      <c r="K364" s="73" t="s">
        <v>627</v>
      </c>
      <c r="L364" s="73" t="s">
        <v>628</v>
      </c>
      <c r="M364" s="73" t="s">
        <v>629</v>
      </c>
      <c r="N364" s="74" t="s">
        <v>2674</v>
      </c>
      <c r="O364" s="73" t="s">
        <v>631</v>
      </c>
      <c r="P364" s="75" t="s">
        <v>632</v>
      </c>
      <c r="Q364" s="68" t="s">
        <v>571</v>
      </c>
      <c r="R364" s="73" t="s">
        <v>45</v>
      </c>
      <c r="S364" s="73" t="s">
        <v>55</v>
      </c>
      <c r="T364" s="82">
        <v>4</v>
      </c>
      <c r="U364" s="77">
        <v>7</v>
      </c>
      <c r="V364" s="77" t="str">
        <f t="shared" si="13"/>
        <v>47</v>
      </c>
      <c r="W364" s="11"/>
      <c r="X364" s="85" t="s">
        <v>560</v>
      </c>
      <c r="Y364" s="11"/>
      <c r="Z364" s="84" t="s">
        <v>613</v>
      </c>
      <c r="AA364" s="62" t="e">
        <f>VLOOKUP(V364,#REF!,2,0)</f>
        <v>#REF!</v>
      </c>
      <c r="AB364" s="11"/>
      <c r="AC364" s="85" t="s">
        <v>603</v>
      </c>
    </row>
    <row r="365" spans="1:30" ht="18" customHeight="1">
      <c r="B365" s="243">
        <f t="shared" si="12"/>
        <v>13</v>
      </c>
      <c r="C365" s="79">
        <v>39692</v>
      </c>
      <c r="D365" s="244" t="s">
        <v>827</v>
      </c>
      <c r="E365" s="80" t="s">
        <v>818</v>
      </c>
      <c r="F365" s="81" t="s">
        <v>828</v>
      </c>
      <c r="G365" s="70">
        <v>16</v>
      </c>
      <c r="H365" s="71" t="s">
        <v>829</v>
      </c>
      <c r="I365" s="71" t="s">
        <v>37</v>
      </c>
      <c r="J365" s="81" t="s">
        <v>830</v>
      </c>
      <c r="K365" s="73" t="s">
        <v>739</v>
      </c>
      <c r="L365" s="73" t="s">
        <v>831</v>
      </c>
      <c r="M365" s="73" t="s">
        <v>63</v>
      </c>
      <c r="N365" s="74" t="s">
        <v>832</v>
      </c>
      <c r="O365" s="73" t="s">
        <v>833</v>
      </c>
      <c r="P365" s="75">
        <v>310674559113</v>
      </c>
      <c r="Q365" s="68" t="s">
        <v>825</v>
      </c>
      <c r="R365" s="82" t="s">
        <v>45</v>
      </c>
      <c r="S365" s="82" t="s">
        <v>55</v>
      </c>
      <c r="T365" s="82">
        <v>2</v>
      </c>
      <c r="U365" s="122">
        <v>7</v>
      </c>
      <c r="V365" s="122" t="str">
        <f t="shared" si="13"/>
        <v>27</v>
      </c>
      <c r="W365" s="12"/>
      <c r="X365" s="85" t="s">
        <v>817</v>
      </c>
      <c r="Y365" s="11"/>
      <c r="Z365" s="84" t="s">
        <v>826</v>
      </c>
      <c r="AA365" s="62" t="e">
        <f>VLOOKUP(V365,#REF!,2,0)</f>
        <v>#REF!</v>
      </c>
      <c r="AB365" s="11"/>
      <c r="AC365" s="83" t="s">
        <v>817</v>
      </c>
    </row>
    <row r="366" spans="1:30" ht="18" customHeight="1">
      <c r="B366" s="243">
        <f t="shared" si="12"/>
        <v>14</v>
      </c>
      <c r="C366" s="119">
        <v>42720</v>
      </c>
      <c r="D366" s="253" t="s">
        <v>862</v>
      </c>
      <c r="E366" s="143" t="s">
        <v>835</v>
      </c>
      <c r="F366" s="81" t="s">
        <v>863</v>
      </c>
      <c r="G366" s="70">
        <v>81</v>
      </c>
      <c r="H366" s="71" t="s">
        <v>864</v>
      </c>
      <c r="I366" s="71" t="s">
        <v>37</v>
      </c>
      <c r="J366" s="68" t="s">
        <v>865</v>
      </c>
      <c r="K366" s="73" t="s">
        <v>849</v>
      </c>
      <c r="L366" s="73" t="s">
        <v>850</v>
      </c>
      <c r="M366" s="73" t="s">
        <v>211</v>
      </c>
      <c r="N366" s="74" t="s">
        <v>851</v>
      </c>
      <c r="O366" s="73" t="s">
        <v>866</v>
      </c>
      <c r="P366" s="75" t="s">
        <v>867</v>
      </c>
      <c r="Q366" s="121" t="s">
        <v>843</v>
      </c>
      <c r="R366" s="122" t="s">
        <v>749</v>
      </c>
      <c r="S366" s="122" t="s">
        <v>55</v>
      </c>
      <c r="T366" s="124">
        <v>4</v>
      </c>
      <c r="U366" s="122">
        <v>3</v>
      </c>
      <c r="V366" s="122" t="str">
        <f t="shared" si="13"/>
        <v>43</v>
      </c>
      <c r="W366" s="11"/>
      <c r="X366" s="175" t="s">
        <v>834</v>
      </c>
      <c r="Y366" s="11"/>
      <c r="Z366" s="84" t="s">
        <v>844</v>
      </c>
      <c r="AA366" s="62" t="e">
        <f>VLOOKUP(V366,#REF!,2,0)</f>
        <v>#REF!</v>
      </c>
      <c r="AB366" s="11"/>
      <c r="AC366" s="60" t="s">
        <v>834</v>
      </c>
    </row>
    <row r="367" spans="1:30" ht="18" customHeight="1">
      <c r="B367" s="243">
        <f t="shared" si="12"/>
        <v>15</v>
      </c>
      <c r="C367" s="120">
        <v>38841</v>
      </c>
      <c r="D367" s="253" t="s">
        <v>878</v>
      </c>
      <c r="E367" s="143" t="s">
        <v>835</v>
      </c>
      <c r="F367" s="144" t="s">
        <v>879</v>
      </c>
      <c r="G367" s="176">
        <v>71</v>
      </c>
      <c r="H367" s="145" t="s">
        <v>880</v>
      </c>
      <c r="I367" s="145" t="s">
        <v>880</v>
      </c>
      <c r="J367" s="121" t="s">
        <v>881</v>
      </c>
      <c r="K367" s="122" t="s">
        <v>882</v>
      </c>
      <c r="L367" s="122" t="s">
        <v>391</v>
      </c>
      <c r="M367" s="122" t="s">
        <v>392</v>
      </c>
      <c r="N367" s="123" t="s">
        <v>883</v>
      </c>
      <c r="O367" s="122" t="s">
        <v>884</v>
      </c>
      <c r="P367" s="146" t="s">
        <v>885</v>
      </c>
      <c r="Q367" s="121" t="s">
        <v>843</v>
      </c>
      <c r="R367" s="122" t="s">
        <v>286</v>
      </c>
      <c r="S367" s="122" t="s">
        <v>55</v>
      </c>
      <c r="T367" s="124">
        <v>4</v>
      </c>
      <c r="U367" s="122">
        <v>1</v>
      </c>
      <c r="V367" s="122" t="str">
        <f t="shared" si="13"/>
        <v>41</v>
      </c>
      <c r="W367" s="11"/>
      <c r="X367" s="85" t="s">
        <v>834</v>
      </c>
      <c r="Y367" s="11"/>
      <c r="Z367" s="84" t="s">
        <v>886</v>
      </c>
      <c r="AA367" s="62" t="e">
        <f>VLOOKUP(V367,#REF!,2,0)</f>
        <v>#REF!</v>
      </c>
      <c r="AB367" s="11"/>
      <c r="AC367" s="83" t="s">
        <v>878</v>
      </c>
    </row>
    <row r="368" spans="1:30" ht="18" customHeight="1">
      <c r="B368" s="243">
        <f t="shared" si="12"/>
        <v>16</v>
      </c>
      <c r="C368" s="119">
        <v>42671</v>
      </c>
      <c r="D368" s="253" t="s">
        <v>887</v>
      </c>
      <c r="E368" s="143" t="s">
        <v>835</v>
      </c>
      <c r="F368" s="144" t="s">
        <v>888</v>
      </c>
      <c r="G368" s="176">
        <v>71</v>
      </c>
      <c r="H368" s="145" t="s">
        <v>889</v>
      </c>
      <c r="I368" s="145" t="s">
        <v>207</v>
      </c>
      <c r="J368" s="121" t="s">
        <v>890</v>
      </c>
      <c r="K368" s="122" t="s">
        <v>891</v>
      </c>
      <c r="L368" s="122" t="s">
        <v>892</v>
      </c>
      <c r="M368" s="122" t="s">
        <v>392</v>
      </c>
      <c r="N368" s="123" t="s">
        <v>893</v>
      </c>
      <c r="O368" s="122" t="s">
        <v>894</v>
      </c>
      <c r="P368" s="146">
        <v>100917336</v>
      </c>
      <c r="Q368" s="121" t="s">
        <v>843</v>
      </c>
      <c r="R368" s="122" t="s">
        <v>45</v>
      </c>
      <c r="S368" s="122" t="s">
        <v>55</v>
      </c>
      <c r="T368" s="122">
        <v>4</v>
      </c>
      <c r="U368" s="122">
        <v>1</v>
      </c>
      <c r="V368" s="122" t="str">
        <f t="shared" si="13"/>
        <v>41</v>
      </c>
      <c r="W368" s="11"/>
      <c r="X368" s="175" t="s">
        <v>834</v>
      </c>
      <c r="Y368" s="11"/>
      <c r="Z368" s="84" t="s">
        <v>886</v>
      </c>
      <c r="AA368" s="62" t="e">
        <f>VLOOKUP(V368,#REF!,2,0)</f>
        <v>#REF!</v>
      </c>
      <c r="AB368" s="11"/>
      <c r="AC368" s="60" t="s">
        <v>878</v>
      </c>
    </row>
    <row r="369" spans="1:29" ht="18" customHeight="1">
      <c r="B369" s="243">
        <f t="shared" si="12"/>
        <v>17</v>
      </c>
      <c r="C369" s="120">
        <v>42699</v>
      </c>
      <c r="D369" s="253" t="s">
        <v>1053</v>
      </c>
      <c r="E369" s="143" t="s">
        <v>1054</v>
      </c>
      <c r="F369" s="144" t="s">
        <v>1055</v>
      </c>
      <c r="G369" s="176">
        <v>48</v>
      </c>
      <c r="H369" s="145" t="s">
        <v>1056</v>
      </c>
      <c r="I369" s="145" t="s">
        <v>1057</v>
      </c>
      <c r="J369" s="121" t="s">
        <v>1058</v>
      </c>
      <c r="K369" s="122" t="s">
        <v>1059</v>
      </c>
      <c r="L369" s="122" t="s">
        <v>1060</v>
      </c>
      <c r="M369" s="122" t="s">
        <v>170</v>
      </c>
      <c r="N369" s="123">
        <v>88070800</v>
      </c>
      <c r="O369" s="122" t="s">
        <v>1061</v>
      </c>
      <c r="P369" s="146">
        <v>253009219</v>
      </c>
      <c r="Q369" s="121" t="s">
        <v>1062</v>
      </c>
      <c r="R369" s="122" t="s">
        <v>286</v>
      </c>
      <c r="S369" s="122" t="s">
        <v>46</v>
      </c>
      <c r="T369" s="124">
        <v>1</v>
      </c>
      <c r="U369" s="122">
        <v>1</v>
      </c>
      <c r="V369" s="122" t="str">
        <f t="shared" si="13"/>
        <v>11</v>
      </c>
      <c r="W369" s="11"/>
      <c r="X369" s="175" t="s">
        <v>1053</v>
      </c>
      <c r="Y369" s="11"/>
      <c r="Z369" s="84" t="s">
        <v>1063</v>
      </c>
      <c r="AA369" s="62" t="e">
        <f>VLOOKUP(V369,#REF!,2,0)</f>
        <v>#REF!</v>
      </c>
      <c r="AB369" s="11"/>
      <c r="AC369" s="60" t="s">
        <v>1053</v>
      </c>
    </row>
    <row r="370" spans="1:29" ht="18" customHeight="1">
      <c r="A370" s="14"/>
      <c r="B370" s="243">
        <f t="shared" si="12"/>
        <v>18</v>
      </c>
      <c r="C370" s="120">
        <v>42699</v>
      </c>
      <c r="D370" s="253" t="s">
        <v>1064</v>
      </c>
      <c r="E370" s="143" t="s">
        <v>1054</v>
      </c>
      <c r="F370" s="144" t="s">
        <v>1065</v>
      </c>
      <c r="G370" s="176">
        <v>48</v>
      </c>
      <c r="H370" s="145" t="s">
        <v>1066</v>
      </c>
      <c r="I370" s="145" t="s">
        <v>1066</v>
      </c>
      <c r="J370" s="121" t="s">
        <v>1067</v>
      </c>
      <c r="K370" s="122" t="s">
        <v>2675</v>
      </c>
      <c r="L370" s="122" t="s">
        <v>2638</v>
      </c>
      <c r="M370" s="122" t="s">
        <v>170</v>
      </c>
      <c r="N370" s="123" t="s">
        <v>1069</v>
      </c>
      <c r="O370" s="122" t="s">
        <v>1070</v>
      </c>
      <c r="P370" s="146">
        <v>254480039</v>
      </c>
      <c r="Q370" s="121" t="s">
        <v>1062</v>
      </c>
      <c r="R370" s="122" t="s">
        <v>67</v>
      </c>
      <c r="S370" s="122" t="s">
        <v>55</v>
      </c>
      <c r="T370" s="124">
        <v>1</v>
      </c>
      <c r="U370" s="122">
        <v>1</v>
      </c>
      <c r="V370" s="122" t="str">
        <f t="shared" si="13"/>
        <v>11</v>
      </c>
      <c r="W370" s="11"/>
      <c r="X370" s="175" t="s">
        <v>1053</v>
      </c>
      <c r="Y370" s="11"/>
      <c r="Z370" s="84" t="s">
        <v>1063</v>
      </c>
      <c r="AA370" s="62" t="e">
        <f>VLOOKUP(V370,#REF!,2,0)</f>
        <v>#REF!</v>
      </c>
      <c r="AB370" s="11"/>
      <c r="AC370" s="60" t="s">
        <v>1053</v>
      </c>
    </row>
    <row r="371" spans="1:29" ht="18" customHeight="1">
      <c r="B371" s="243">
        <f t="shared" si="12"/>
        <v>19</v>
      </c>
      <c r="C371" s="79">
        <v>41548</v>
      </c>
      <c r="D371" s="256" t="s">
        <v>1411</v>
      </c>
      <c r="E371" s="80" t="s">
        <v>1399</v>
      </c>
      <c r="F371" s="81" t="s">
        <v>1412</v>
      </c>
      <c r="G371" s="70">
        <v>84</v>
      </c>
      <c r="H371" s="71" t="s">
        <v>1413</v>
      </c>
      <c r="I371" s="71" t="s">
        <v>37</v>
      </c>
      <c r="J371" s="68" t="s">
        <v>1414</v>
      </c>
      <c r="K371" s="73" t="s">
        <v>1415</v>
      </c>
      <c r="L371" s="73" t="s">
        <v>1404</v>
      </c>
      <c r="M371" s="73" t="s">
        <v>1405</v>
      </c>
      <c r="N371" s="74" t="s">
        <v>1416</v>
      </c>
      <c r="O371" s="73" t="s">
        <v>1417</v>
      </c>
      <c r="P371" s="75" t="s">
        <v>1418</v>
      </c>
      <c r="Q371" s="68" t="s">
        <v>1419</v>
      </c>
      <c r="R371" s="73" t="s">
        <v>45</v>
      </c>
      <c r="S371" s="73" t="s">
        <v>55</v>
      </c>
      <c r="T371" s="82">
        <v>4</v>
      </c>
      <c r="U371" s="122">
        <v>4</v>
      </c>
      <c r="V371" s="122" t="str">
        <f t="shared" si="13"/>
        <v>44</v>
      </c>
      <c r="W371" s="11"/>
      <c r="X371" s="85" t="s">
        <v>1398</v>
      </c>
      <c r="Y371" s="11"/>
      <c r="Z371" s="84" t="s">
        <v>1410</v>
      </c>
      <c r="AA371" s="62" t="e">
        <f>VLOOKUP(V371,#REF!,2,0)</f>
        <v>#REF!</v>
      </c>
      <c r="AB371" s="11"/>
      <c r="AC371" s="83" t="s">
        <v>1398</v>
      </c>
    </row>
    <row r="372" spans="1:29" ht="18" customHeight="1">
      <c r="A372" s="3"/>
      <c r="B372" s="243">
        <f t="shared" si="12"/>
        <v>20</v>
      </c>
      <c r="C372" s="119">
        <v>42643</v>
      </c>
      <c r="D372" s="253" t="s">
        <v>1490</v>
      </c>
      <c r="E372" s="143" t="s">
        <v>1482</v>
      </c>
      <c r="F372" s="144" t="s">
        <v>1491</v>
      </c>
      <c r="G372" s="176">
        <v>21</v>
      </c>
      <c r="H372" s="145">
        <v>22049292</v>
      </c>
      <c r="I372" s="145">
        <v>25692366</v>
      </c>
      <c r="J372" s="121" t="s">
        <v>2676</v>
      </c>
      <c r="K372" s="122" t="s">
        <v>1494</v>
      </c>
      <c r="L372" s="122" t="s">
        <v>160</v>
      </c>
      <c r="M372" s="122" t="s">
        <v>135</v>
      </c>
      <c r="N372" s="123" t="s">
        <v>2677</v>
      </c>
      <c r="O372" s="122" t="s">
        <v>1495</v>
      </c>
      <c r="P372" s="146">
        <v>77146083</v>
      </c>
      <c r="Q372" s="121" t="s">
        <v>1488</v>
      </c>
      <c r="R372" s="122" t="s">
        <v>155</v>
      </c>
      <c r="S372" s="122" t="s">
        <v>55</v>
      </c>
      <c r="T372" s="124">
        <v>3</v>
      </c>
      <c r="U372" s="122">
        <v>2</v>
      </c>
      <c r="V372" s="122" t="str">
        <f t="shared" si="13"/>
        <v>32</v>
      </c>
      <c r="W372" s="11"/>
      <c r="X372" s="60" t="s">
        <v>1481</v>
      </c>
      <c r="Y372" s="11"/>
      <c r="Z372" s="84" t="s">
        <v>2678</v>
      </c>
      <c r="AA372" s="62" t="e">
        <f>VLOOKUP(V372,#REF!,2,0)</f>
        <v>#REF!</v>
      </c>
      <c r="AB372" s="11"/>
      <c r="AC372" s="60" t="s">
        <v>1481</v>
      </c>
    </row>
    <row r="373" spans="1:29" ht="18" customHeight="1">
      <c r="B373" s="243" t="e">
        <f>#REF!+1</f>
        <v>#REF!</v>
      </c>
      <c r="C373" s="79">
        <v>42650</v>
      </c>
      <c r="D373" s="256" t="s">
        <v>1504</v>
      </c>
      <c r="E373" s="80" t="s">
        <v>1482</v>
      </c>
      <c r="F373" s="81" t="s">
        <v>2679</v>
      </c>
      <c r="G373" s="70">
        <v>21</v>
      </c>
      <c r="H373" s="71">
        <v>38361999</v>
      </c>
      <c r="I373" s="71">
        <v>38361999</v>
      </c>
      <c r="J373" s="81" t="s">
        <v>2680</v>
      </c>
      <c r="K373" s="73" t="s">
        <v>1508</v>
      </c>
      <c r="L373" s="73" t="s">
        <v>160</v>
      </c>
      <c r="M373" s="73" t="s">
        <v>135</v>
      </c>
      <c r="N373" s="74" t="s">
        <v>2656</v>
      </c>
      <c r="O373" s="73" t="s">
        <v>2681</v>
      </c>
      <c r="P373" s="75">
        <v>78877723</v>
      </c>
      <c r="Q373" s="68" t="s">
        <v>1488</v>
      </c>
      <c r="R373" s="117" t="s">
        <v>67</v>
      </c>
      <c r="S373" s="73" t="s">
        <v>55</v>
      </c>
      <c r="T373" s="118">
        <v>3</v>
      </c>
      <c r="U373" s="122">
        <v>2</v>
      </c>
      <c r="V373" s="122" t="str">
        <f t="shared" si="13"/>
        <v>32</v>
      </c>
      <c r="W373" s="12"/>
      <c r="X373" s="83" t="s">
        <v>1481</v>
      </c>
      <c r="Y373" s="11"/>
      <c r="Z373" s="84" t="s">
        <v>2678</v>
      </c>
      <c r="AA373" s="62" t="e">
        <f>VLOOKUP(V373,#REF!,2,0)</f>
        <v>#REF!</v>
      </c>
      <c r="AB373" s="11"/>
      <c r="AC373" s="83" t="s">
        <v>1481</v>
      </c>
    </row>
    <row r="374" spans="1:29" ht="18" customHeight="1">
      <c r="B374" s="243" t="e">
        <f t="shared" si="12"/>
        <v>#REF!</v>
      </c>
      <c r="C374" s="79">
        <v>42650</v>
      </c>
      <c r="D374" s="256" t="s">
        <v>1481</v>
      </c>
      <c r="E374" s="80" t="s">
        <v>1482</v>
      </c>
      <c r="F374" s="81" t="s">
        <v>1483</v>
      </c>
      <c r="G374" s="70">
        <v>21</v>
      </c>
      <c r="H374" s="71" t="s">
        <v>1484</v>
      </c>
      <c r="I374" s="71" t="s">
        <v>1485</v>
      </c>
      <c r="J374" s="68" t="s">
        <v>1486</v>
      </c>
      <c r="K374" s="73" t="s">
        <v>1002</v>
      </c>
      <c r="L374" s="73" t="s">
        <v>160</v>
      </c>
      <c r="M374" s="73" t="s">
        <v>135</v>
      </c>
      <c r="N374" s="74">
        <v>22280004</v>
      </c>
      <c r="O374" s="73" t="s">
        <v>1487</v>
      </c>
      <c r="P374" s="75">
        <v>83314206</v>
      </c>
      <c r="Q374" s="68" t="s">
        <v>1488</v>
      </c>
      <c r="R374" s="73" t="s">
        <v>286</v>
      </c>
      <c r="S374" s="73" t="s">
        <v>46</v>
      </c>
      <c r="T374" s="82">
        <v>3</v>
      </c>
      <c r="U374" s="122">
        <v>2</v>
      </c>
      <c r="V374" s="122" t="str">
        <f t="shared" si="13"/>
        <v>32</v>
      </c>
      <c r="W374" s="11"/>
      <c r="X374" s="85" t="s">
        <v>1481</v>
      </c>
      <c r="Y374" s="11"/>
      <c r="Z374" s="84" t="s">
        <v>1489</v>
      </c>
      <c r="AA374" s="62" t="e">
        <f>VLOOKUP(V374,#REF!,2,0)</f>
        <v>#REF!</v>
      </c>
      <c r="AB374" s="11"/>
      <c r="AC374" s="83" t="s">
        <v>1481</v>
      </c>
    </row>
    <row r="375" spans="1:29" ht="18" customHeight="1">
      <c r="A375" s="14"/>
      <c r="B375" s="243" t="e">
        <f t="shared" si="12"/>
        <v>#REF!</v>
      </c>
      <c r="C375" s="79">
        <v>42643</v>
      </c>
      <c r="D375" s="256" t="s">
        <v>1496</v>
      </c>
      <c r="E375" s="80" t="s">
        <v>1482</v>
      </c>
      <c r="F375" s="81" t="s">
        <v>1497</v>
      </c>
      <c r="G375" s="70">
        <v>21</v>
      </c>
      <c r="H375" s="71" t="s">
        <v>1498</v>
      </c>
      <c r="I375" s="71" t="s">
        <v>1499</v>
      </c>
      <c r="J375" s="68" t="s">
        <v>1500</v>
      </c>
      <c r="K375" s="73" t="s">
        <v>1501</v>
      </c>
      <c r="L375" s="73" t="s">
        <v>160</v>
      </c>
      <c r="M375" s="73" t="s">
        <v>135</v>
      </c>
      <c r="N375" s="74" t="s">
        <v>1502</v>
      </c>
      <c r="O375" s="73" t="s">
        <v>1503</v>
      </c>
      <c r="P375" s="75">
        <v>77346252</v>
      </c>
      <c r="Q375" s="68" t="s">
        <v>1488</v>
      </c>
      <c r="R375" s="73" t="s">
        <v>67</v>
      </c>
      <c r="S375" s="73" t="s">
        <v>55</v>
      </c>
      <c r="T375" s="82">
        <v>3</v>
      </c>
      <c r="U375" s="122">
        <v>2</v>
      </c>
      <c r="V375" s="122" t="str">
        <f t="shared" si="13"/>
        <v>32</v>
      </c>
      <c r="W375" s="11"/>
      <c r="X375" s="85" t="s">
        <v>1481</v>
      </c>
      <c r="Y375" s="11"/>
      <c r="Z375" s="84" t="s">
        <v>1489</v>
      </c>
      <c r="AA375" s="62" t="e">
        <f>VLOOKUP(V375,#REF!,2,0)</f>
        <v>#REF!</v>
      </c>
      <c r="AB375" s="11"/>
      <c r="AC375" s="83" t="s">
        <v>1481</v>
      </c>
    </row>
    <row r="376" spans="1:29" ht="18" customHeight="1">
      <c r="A376" s="14"/>
      <c r="B376" s="243" t="e">
        <f t="shared" si="12"/>
        <v>#REF!</v>
      </c>
      <c r="C376" s="79">
        <v>42720</v>
      </c>
      <c r="D376" s="256" t="s">
        <v>1547</v>
      </c>
      <c r="E376" s="80" t="s">
        <v>1548</v>
      </c>
      <c r="F376" s="81" t="s">
        <v>1549</v>
      </c>
      <c r="G376" s="70">
        <v>19</v>
      </c>
      <c r="H376" s="71" t="s">
        <v>1550</v>
      </c>
      <c r="I376" s="71" t="s">
        <v>1551</v>
      </c>
      <c r="J376" s="68" t="s">
        <v>1552</v>
      </c>
      <c r="K376" s="73" t="s">
        <v>1553</v>
      </c>
      <c r="L376" s="73" t="s">
        <v>1554</v>
      </c>
      <c r="M376" s="73" t="s">
        <v>63</v>
      </c>
      <c r="N376" s="74" t="s">
        <v>1555</v>
      </c>
      <c r="O376" s="73" t="s">
        <v>1556</v>
      </c>
      <c r="P376" s="75">
        <v>535369983111</v>
      </c>
      <c r="Q376" s="68" t="s">
        <v>1557</v>
      </c>
      <c r="R376" s="73" t="s">
        <v>155</v>
      </c>
      <c r="S376" s="73" t="s">
        <v>46</v>
      </c>
      <c r="T376" s="73">
        <v>2</v>
      </c>
      <c r="U376" s="122">
        <v>5</v>
      </c>
      <c r="V376" s="122" t="str">
        <f t="shared" si="13"/>
        <v>25</v>
      </c>
      <c r="W376" s="11"/>
      <c r="X376" s="85" t="s">
        <v>1547</v>
      </c>
      <c r="Y376" s="11"/>
      <c r="Z376" s="84" t="s">
        <v>1558</v>
      </c>
      <c r="AA376" s="62" t="e">
        <f>VLOOKUP(V376,#REF!,2,0)</f>
        <v>#REF!</v>
      </c>
      <c r="AB376" s="11"/>
      <c r="AC376" s="83" t="s">
        <v>1547</v>
      </c>
    </row>
    <row r="377" spans="1:29" ht="18" customHeight="1">
      <c r="A377" s="14"/>
      <c r="B377" s="243" t="e">
        <f t="shared" si="12"/>
        <v>#REF!</v>
      </c>
      <c r="C377" s="79">
        <v>42720</v>
      </c>
      <c r="D377" s="256" t="s">
        <v>1566</v>
      </c>
      <c r="E377" s="80" t="s">
        <v>1548</v>
      </c>
      <c r="F377" s="81" t="s">
        <v>1567</v>
      </c>
      <c r="G377" s="70">
        <v>19</v>
      </c>
      <c r="H377" s="71" t="s">
        <v>1568</v>
      </c>
      <c r="I377" s="71" t="s">
        <v>1568</v>
      </c>
      <c r="J377" s="68" t="s">
        <v>1569</v>
      </c>
      <c r="K377" s="73" t="s">
        <v>1570</v>
      </c>
      <c r="L377" s="73" t="s">
        <v>1571</v>
      </c>
      <c r="M377" s="73" t="s">
        <v>63</v>
      </c>
      <c r="N377" s="74" t="s">
        <v>1572</v>
      </c>
      <c r="O377" s="73" t="s">
        <v>1573</v>
      </c>
      <c r="P377" s="75">
        <v>417163870118</v>
      </c>
      <c r="Q377" s="68" t="s">
        <v>1557</v>
      </c>
      <c r="R377" s="73" t="s">
        <v>45</v>
      </c>
      <c r="S377" s="73" t="s">
        <v>55</v>
      </c>
      <c r="T377" s="82">
        <v>2</v>
      </c>
      <c r="U377" s="122">
        <v>5</v>
      </c>
      <c r="V377" s="122" t="str">
        <f t="shared" si="13"/>
        <v>25</v>
      </c>
      <c r="W377" s="11"/>
      <c r="X377" s="85" t="s">
        <v>1547</v>
      </c>
      <c r="Y377" s="11"/>
      <c r="Z377" s="84" t="s">
        <v>1558</v>
      </c>
      <c r="AA377" s="62" t="e">
        <f>VLOOKUP(V377,#REF!,2,0)</f>
        <v>#REF!</v>
      </c>
      <c r="AB377" s="11"/>
      <c r="AC377" s="83" t="s">
        <v>1547</v>
      </c>
    </row>
    <row r="378" spans="1:29" ht="18" customHeight="1">
      <c r="A378" s="14"/>
      <c r="B378" s="243" t="e">
        <f t="shared" si="12"/>
        <v>#REF!</v>
      </c>
      <c r="C378" s="79">
        <v>42720</v>
      </c>
      <c r="D378" s="256" t="s">
        <v>1559</v>
      </c>
      <c r="E378" s="80" t="s">
        <v>1548</v>
      </c>
      <c r="F378" s="81" t="s">
        <v>1560</v>
      </c>
      <c r="G378" s="70">
        <v>19</v>
      </c>
      <c r="H378" s="71">
        <v>34788120</v>
      </c>
      <c r="I378" s="71" t="s">
        <v>96</v>
      </c>
      <c r="J378" s="68" t="s">
        <v>1561</v>
      </c>
      <c r="K378" s="73" t="s">
        <v>1562</v>
      </c>
      <c r="L378" s="73" t="s">
        <v>1563</v>
      </c>
      <c r="M378" s="73" t="s">
        <v>63</v>
      </c>
      <c r="N378" s="74" t="s">
        <v>1564</v>
      </c>
      <c r="O378" s="73" t="s">
        <v>1565</v>
      </c>
      <c r="P378" s="75">
        <v>165342830118</v>
      </c>
      <c r="Q378" s="68" t="s">
        <v>1557</v>
      </c>
      <c r="R378" s="73" t="s">
        <v>286</v>
      </c>
      <c r="S378" s="73" t="s">
        <v>55</v>
      </c>
      <c r="T378" s="73">
        <v>2</v>
      </c>
      <c r="U378" s="122">
        <v>5</v>
      </c>
      <c r="V378" s="122" t="str">
        <f t="shared" si="13"/>
        <v>25</v>
      </c>
      <c r="W378" s="11"/>
      <c r="X378" s="85" t="s">
        <v>1547</v>
      </c>
      <c r="Y378" s="11"/>
      <c r="Z378" s="84" t="s">
        <v>1558</v>
      </c>
      <c r="AA378" s="62" t="e">
        <f>VLOOKUP(V378,#REF!,2,0)</f>
        <v>#REF!</v>
      </c>
      <c r="AB378" s="11"/>
      <c r="AC378" s="83" t="s">
        <v>1547</v>
      </c>
    </row>
    <row r="379" spans="1:29" ht="18" customHeight="1">
      <c r="A379" s="14"/>
      <c r="B379" s="243" t="e">
        <f t="shared" si="12"/>
        <v>#REF!</v>
      </c>
      <c r="C379" s="79">
        <v>42720</v>
      </c>
      <c r="D379" s="256" t="s">
        <v>1574</v>
      </c>
      <c r="E379" s="80" t="s">
        <v>1548</v>
      </c>
      <c r="F379" s="81" t="s">
        <v>1575</v>
      </c>
      <c r="G379" s="70">
        <v>19</v>
      </c>
      <c r="H379" s="71" t="s">
        <v>1576</v>
      </c>
      <c r="I379" s="71" t="s">
        <v>1577</v>
      </c>
      <c r="J379" s="68" t="s">
        <v>1578</v>
      </c>
      <c r="K379" s="73" t="s">
        <v>1579</v>
      </c>
      <c r="L379" s="73" t="s">
        <v>1580</v>
      </c>
      <c r="M379" s="73" t="s">
        <v>63</v>
      </c>
      <c r="N379" s="74" t="s">
        <v>1581</v>
      </c>
      <c r="O379" s="73" t="s">
        <v>1582</v>
      </c>
      <c r="P379" s="75" t="s">
        <v>2682</v>
      </c>
      <c r="Q379" s="68" t="s">
        <v>1557</v>
      </c>
      <c r="R379" s="73" t="s">
        <v>45</v>
      </c>
      <c r="S379" s="73" t="s">
        <v>55</v>
      </c>
      <c r="T379" s="82">
        <v>2</v>
      </c>
      <c r="U379" s="122">
        <v>5</v>
      </c>
      <c r="V379" s="122" t="str">
        <f t="shared" si="13"/>
        <v>25</v>
      </c>
      <c r="W379" s="11"/>
      <c r="X379" s="85" t="s">
        <v>1547</v>
      </c>
      <c r="Y379" s="11"/>
      <c r="Z379" s="84" t="s">
        <v>1558</v>
      </c>
      <c r="AA379" s="62" t="e">
        <f>VLOOKUP(V379,#REF!,2,0)</f>
        <v>#REF!</v>
      </c>
      <c r="AB379" s="11"/>
      <c r="AC379" s="83" t="s">
        <v>1547</v>
      </c>
    </row>
    <row r="380" spans="1:29" ht="18" customHeight="1">
      <c r="A380" s="14"/>
      <c r="B380" s="243" t="e">
        <f t="shared" si="12"/>
        <v>#REF!</v>
      </c>
      <c r="C380" s="79">
        <v>40836</v>
      </c>
      <c r="D380" s="256" t="s">
        <v>1639</v>
      </c>
      <c r="E380" s="80" t="s">
        <v>1627</v>
      </c>
      <c r="F380" s="81" t="s">
        <v>1640</v>
      </c>
      <c r="G380" s="70">
        <v>53</v>
      </c>
      <c r="H380" s="71">
        <v>30368600</v>
      </c>
      <c r="I380" s="71" t="s">
        <v>96</v>
      </c>
      <c r="J380" s="68" t="s">
        <v>2683</v>
      </c>
      <c r="K380" s="73" t="s">
        <v>1642</v>
      </c>
      <c r="L380" s="73" t="s">
        <v>1643</v>
      </c>
      <c r="M380" s="73" t="s">
        <v>721</v>
      </c>
      <c r="N380" s="74" t="s">
        <v>1644</v>
      </c>
      <c r="O380" s="73" t="s">
        <v>1645</v>
      </c>
      <c r="P380" s="75" t="s">
        <v>1646</v>
      </c>
      <c r="Q380" s="68" t="s">
        <v>1637</v>
      </c>
      <c r="R380" s="73" t="s">
        <v>109</v>
      </c>
      <c r="S380" s="73" t="s">
        <v>55</v>
      </c>
      <c r="T380" s="82">
        <v>1</v>
      </c>
      <c r="U380" s="122">
        <v>5</v>
      </c>
      <c r="V380" s="122" t="str">
        <f t="shared" si="13"/>
        <v>15</v>
      </c>
      <c r="W380" s="11"/>
      <c r="X380" s="85" t="s">
        <v>1626</v>
      </c>
      <c r="Y380" s="11"/>
      <c r="Z380" s="84" t="s">
        <v>1638</v>
      </c>
      <c r="AA380" s="62" t="e">
        <f>VLOOKUP(V380,#REF!,2,0)</f>
        <v>#REF!</v>
      </c>
      <c r="AB380" s="11"/>
      <c r="AC380" s="83" t="s">
        <v>1626</v>
      </c>
    </row>
    <row r="381" spans="1:29" ht="18" customHeight="1">
      <c r="A381" s="3"/>
      <c r="B381" s="243" t="e">
        <f t="shared" si="12"/>
        <v>#REF!</v>
      </c>
      <c r="C381" s="79">
        <v>43307</v>
      </c>
      <c r="D381" s="257" t="s">
        <v>1667</v>
      </c>
      <c r="E381" s="80" t="s">
        <v>1668</v>
      </c>
      <c r="F381" s="81" t="s">
        <v>1669</v>
      </c>
      <c r="G381" s="70">
        <v>71</v>
      </c>
      <c r="H381" s="71" t="s">
        <v>1670</v>
      </c>
      <c r="I381" s="71" t="s">
        <v>1671</v>
      </c>
      <c r="J381" s="68" t="s">
        <v>1672</v>
      </c>
      <c r="K381" s="73" t="s">
        <v>1673</v>
      </c>
      <c r="L381" s="73" t="s">
        <v>391</v>
      </c>
      <c r="M381" s="73" t="s">
        <v>392</v>
      </c>
      <c r="N381" s="74" t="s">
        <v>2684</v>
      </c>
      <c r="O381" s="73" t="s">
        <v>1675</v>
      </c>
      <c r="P381" s="75">
        <v>118918868</v>
      </c>
      <c r="Q381" s="68" t="s">
        <v>1676</v>
      </c>
      <c r="R381" s="73" t="s">
        <v>286</v>
      </c>
      <c r="S381" s="73" t="s">
        <v>46</v>
      </c>
      <c r="T381" s="73">
        <v>4</v>
      </c>
      <c r="U381" s="122">
        <v>1</v>
      </c>
      <c r="V381" s="122" t="str">
        <f t="shared" si="13"/>
        <v>41</v>
      </c>
      <c r="W381" s="11"/>
      <c r="X381" s="85" t="s">
        <v>1667</v>
      </c>
      <c r="Y381" s="11"/>
      <c r="Z381" s="84" t="s">
        <v>1669</v>
      </c>
      <c r="AA381" s="62" t="e">
        <f>VLOOKUP(V381,#REF!,2,0)</f>
        <v>#REF!</v>
      </c>
      <c r="AB381" s="11"/>
      <c r="AC381" s="83" t="s">
        <v>1667</v>
      </c>
    </row>
    <row r="382" spans="1:29" ht="18" customHeight="1">
      <c r="A382" s="3"/>
      <c r="B382" s="243" t="e">
        <f t="shared" si="12"/>
        <v>#REF!</v>
      </c>
      <c r="C382" s="79">
        <v>42720</v>
      </c>
      <c r="D382" s="256" t="s">
        <v>1852</v>
      </c>
      <c r="E382" s="80" t="s">
        <v>2685</v>
      </c>
      <c r="F382" s="81" t="s">
        <v>1853</v>
      </c>
      <c r="G382" s="70">
        <v>14</v>
      </c>
      <c r="H382" s="71" t="s">
        <v>1854</v>
      </c>
      <c r="I382" s="71" t="s">
        <v>207</v>
      </c>
      <c r="J382" s="81" t="s">
        <v>2686</v>
      </c>
      <c r="K382" s="73" t="s">
        <v>2687</v>
      </c>
      <c r="L382" s="73" t="s">
        <v>2688</v>
      </c>
      <c r="M382" s="73" t="s">
        <v>63</v>
      </c>
      <c r="N382" s="74" t="s">
        <v>1858</v>
      </c>
      <c r="O382" s="73" t="s">
        <v>1859</v>
      </c>
      <c r="P382" s="75">
        <v>401232734112</v>
      </c>
      <c r="Q382" s="68" t="s">
        <v>1850</v>
      </c>
      <c r="R382" s="73" t="s">
        <v>45</v>
      </c>
      <c r="S382" s="73" t="s">
        <v>55</v>
      </c>
      <c r="T382" s="73">
        <v>2</v>
      </c>
      <c r="U382" s="122">
        <v>5</v>
      </c>
      <c r="V382" s="122" t="str">
        <f t="shared" si="13"/>
        <v>25</v>
      </c>
      <c r="W382" s="12"/>
      <c r="X382" s="83" t="s">
        <v>1841</v>
      </c>
      <c r="Y382" s="11"/>
      <c r="Z382" s="84" t="s">
        <v>1851</v>
      </c>
      <c r="AA382" s="62" t="e">
        <f>VLOOKUP(V382,#REF!,2,0)</f>
        <v>#REF!</v>
      </c>
      <c r="AB382" s="11"/>
      <c r="AC382" s="83" t="s">
        <v>1841</v>
      </c>
    </row>
    <row r="383" spans="1:29" ht="18" customHeight="1">
      <c r="A383" s="14"/>
      <c r="B383" s="243" t="e">
        <f t="shared" si="12"/>
        <v>#REF!</v>
      </c>
      <c r="C383" s="79">
        <v>42720</v>
      </c>
      <c r="D383" s="256" t="s">
        <v>1860</v>
      </c>
      <c r="E383" s="80" t="s">
        <v>2685</v>
      </c>
      <c r="F383" s="81" t="s">
        <v>1861</v>
      </c>
      <c r="G383" s="70">
        <v>14</v>
      </c>
      <c r="H383" s="71">
        <v>38111800</v>
      </c>
      <c r="I383" s="71">
        <v>38111801</v>
      </c>
      <c r="J383" s="68" t="s">
        <v>1862</v>
      </c>
      <c r="K383" s="73" t="s">
        <v>1863</v>
      </c>
      <c r="L383" s="73" t="s">
        <v>1864</v>
      </c>
      <c r="M383" s="73" t="s">
        <v>63</v>
      </c>
      <c r="N383" s="74" t="s">
        <v>1865</v>
      </c>
      <c r="O383" s="73" t="s">
        <v>1866</v>
      </c>
      <c r="P383" s="75">
        <v>224208721119</v>
      </c>
      <c r="Q383" s="68" t="s">
        <v>1850</v>
      </c>
      <c r="R383" s="73" t="s">
        <v>45</v>
      </c>
      <c r="S383" s="73" t="s">
        <v>55</v>
      </c>
      <c r="T383" s="82">
        <v>2</v>
      </c>
      <c r="U383" s="122">
        <v>5</v>
      </c>
      <c r="V383" s="122" t="str">
        <f t="shared" si="13"/>
        <v>25</v>
      </c>
      <c r="W383" s="12"/>
      <c r="X383" s="83" t="s">
        <v>1841</v>
      </c>
      <c r="Y383" s="11"/>
      <c r="Z383" s="84" t="s">
        <v>1851</v>
      </c>
      <c r="AA383" s="62" t="e">
        <f>VLOOKUP(V383,#REF!,2,0)</f>
        <v>#REF!</v>
      </c>
      <c r="AB383" s="11"/>
      <c r="AC383" s="83" t="s">
        <v>1841</v>
      </c>
    </row>
    <row r="384" spans="1:29" ht="18" customHeight="1">
      <c r="A384" s="14"/>
      <c r="B384" s="243" t="e">
        <f t="shared" si="12"/>
        <v>#REF!</v>
      </c>
      <c r="C384" s="79">
        <v>42720</v>
      </c>
      <c r="D384" s="256" t="s">
        <v>1841</v>
      </c>
      <c r="E384" s="80" t="s">
        <v>2685</v>
      </c>
      <c r="F384" s="81" t="s">
        <v>1843</v>
      </c>
      <c r="G384" s="70">
        <v>14</v>
      </c>
      <c r="H384" s="71" t="s">
        <v>2627</v>
      </c>
      <c r="I384" s="71">
        <v>31021502</v>
      </c>
      <c r="J384" s="68" t="s">
        <v>2689</v>
      </c>
      <c r="K384" s="73" t="s">
        <v>39</v>
      </c>
      <c r="L384" s="73" t="s">
        <v>1847</v>
      </c>
      <c r="M384" s="73" t="s">
        <v>63</v>
      </c>
      <c r="N384" s="74" t="s">
        <v>2629</v>
      </c>
      <c r="O384" s="73" t="s">
        <v>2630</v>
      </c>
      <c r="P384" s="75">
        <v>209625706118</v>
      </c>
      <c r="Q384" s="68" t="s">
        <v>1850</v>
      </c>
      <c r="R384" s="73" t="s">
        <v>67</v>
      </c>
      <c r="S384" s="73" t="s">
        <v>46</v>
      </c>
      <c r="T384" s="82">
        <v>2</v>
      </c>
      <c r="U384" s="122">
        <v>5</v>
      </c>
      <c r="V384" s="122" t="str">
        <f t="shared" si="13"/>
        <v>25</v>
      </c>
      <c r="W384" s="12"/>
      <c r="X384" s="83" t="s">
        <v>1841</v>
      </c>
      <c r="Y384" s="11"/>
      <c r="Z384" s="84" t="s">
        <v>1851</v>
      </c>
      <c r="AA384" s="62" t="e">
        <f>VLOOKUP(V384,#REF!,2,0)</f>
        <v>#REF!</v>
      </c>
      <c r="AB384" s="11"/>
      <c r="AC384" s="83" t="s">
        <v>1841</v>
      </c>
    </row>
    <row r="385" spans="1:30" ht="18" customHeight="1">
      <c r="A385" s="14"/>
      <c r="B385" s="243" t="e">
        <f t="shared" si="12"/>
        <v>#REF!</v>
      </c>
      <c r="C385" s="79">
        <v>42720</v>
      </c>
      <c r="D385" s="256" t="s">
        <v>1867</v>
      </c>
      <c r="E385" s="80" t="s">
        <v>2685</v>
      </c>
      <c r="F385" s="81" t="s">
        <v>2690</v>
      </c>
      <c r="G385" s="70">
        <v>14</v>
      </c>
      <c r="H385" s="71" t="s">
        <v>1869</v>
      </c>
      <c r="I385" s="71" t="s">
        <v>1869</v>
      </c>
      <c r="J385" s="68" t="s">
        <v>1870</v>
      </c>
      <c r="K385" s="73" t="s">
        <v>1871</v>
      </c>
      <c r="L385" s="73" t="s">
        <v>2691</v>
      </c>
      <c r="M385" s="73" t="s">
        <v>63</v>
      </c>
      <c r="N385" s="74" t="s">
        <v>2692</v>
      </c>
      <c r="O385" s="73" t="s">
        <v>1874</v>
      </c>
      <c r="P385" s="75">
        <v>438368480111</v>
      </c>
      <c r="Q385" s="68" t="s">
        <v>1850</v>
      </c>
      <c r="R385" s="73" t="s">
        <v>45</v>
      </c>
      <c r="S385" s="73" t="s">
        <v>55</v>
      </c>
      <c r="T385" s="73">
        <v>2</v>
      </c>
      <c r="U385" s="122">
        <v>5</v>
      </c>
      <c r="V385" s="122" t="str">
        <f t="shared" si="13"/>
        <v>25</v>
      </c>
      <c r="W385" s="11"/>
      <c r="X385" s="85" t="s">
        <v>1841</v>
      </c>
      <c r="Y385" s="11"/>
      <c r="Z385" s="84" t="s">
        <v>1851</v>
      </c>
      <c r="AA385" s="62" t="e">
        <f>VLOOKUP(V385,#REF!,2,0)</f>
        <v>#REF!</v>
      </c>
      <c r="AB385" s="11"/>
      <c r="AC385" s="83" t="s">
        <v>1841</v>
      </c>
    </row>
    <row r="386" spans="1:30" ht="18" customHeight="1">
      <c r="A386" s="14"/>
      <c r="B386" s="243" t="e">
        <f t="shared" si="12"/>
        <v>#REF!</v>
      </c>
      <c r="C386" s="79">
        <v>42661</v>
      </c>
      <c r="D386" s="256" t="s">
        <v>1929</v>
      </c>
      <c r="E386" s="80" t="s">
        <v>2633</v>
      </c>
      <c r="F386" s="81" t="s">
        <v>1931</v>
      </c>
      <c r="G386" s="70">
        <v>81</v>
      </c>
      <c r="H386" s="71">
        <v>31259150</v>
      </c>
      <c r="I386" s="71" t="s">
        <v>207</v>
      </c>
      <c r="J386" s="68" t="s">
        <v>2693</v>
      </c>
      <c r="K386" s="73" t="s">
        <v>1933</v>
      </c>
      <c r="L386" s="73" t="s">
        <v>850</v>
      </c>
      <c r="M386" s="73" t="s">
        <v>211</v>
      </c>
      <c r="N386" s="74" t="s">
        <v>1934</v>
      </c>
      <c r="O386" s="73" t="s">
        <v>1935</v>
      </c>
      <c r="P386" s="75" t="s">
        <v>1936</v>
      </c>
      <c r="Q386" s="68" t="s">
        <v>1937</v>
      </c>
      <c r="R386" s="73" t="s">
        <v>286</v>
      </c>
      <c r="S386" s="73" t="s">
        <v>46</v>
      </c>
      <c r="T386" s="82">
        <v>4</v>
      </c>
      <c r="U386" s="122">
        <v>4</v>
      </c>
      <c r="V386" s="122" t="str">
        <f t="shared" si="13"/>
        <v>44</v>
      </c>
      <c r="W386" s="11"/>
      <c r="X386" s="85" t="s">
        <v>1929</v>
      </c>
      <c r="Y386" s="11"/>
      <c r="Z386" s="84" t="s">
        <v>1938</v>
      </c>
      <c r="AA386" s="62" t="e">
        <f>VLOOKUP(V386,#REF!,2,0)</f>
        <v>#REF!</v>
      </c>
      <c r="AB386" s="11"/>
      <c r="AC386" s="83" t="s">
        <v>1929</v>
      </c>
    </row>
    <row r="387" spans="1:30" ht="18" customHeight="1">
      <c r="A387" s="14"/>
      <c r="B387" s="243" t="e">
        <f t="shared" si="12"/>
        <v>#REF!</v>
      </c>
      <c r="C387" s="79">
        <v>42661</v>
      </c>
      <c r="D387" s="256" t="s">
        <v>1953</v>
      </c>
      <c r="E387" s="80" t="s">
        <v>2633</v>
      </c>
      <c r="F387" s="81" t="s">
        <v>1954</v>
      </c>
      <c r="G387" s="70">
        <v>81</v>
      </c>
      <c r="H387" s="71">
        <v>32259633</v>
      </c>
      <c r="I387" s="71" t="s">
        <v>207</v>
      </c>
      <c r="J387" s="68" t="s">
        <v>1955</v>
      </c>
      <c r="K387" s="73" t="s">
        <v>1950</v>
      </c>
      <c r="L387" s="73" t="s">
        <v>850</v>
      </c>
      <c r="M387" s="73" t="s">
        <v>211</v>
      </c>
      <c r="N387" s="74" t="s">
        <v>1956</v>
      </c>
      <c r="O387" s="73" t="s">
        <v>1957</v>
      </c>
      <c r="P387" s="75">
        <v>52131262</v>
      </c>
      <c r="Q387" s="68" t="s">
        <v>1937</v>
      </c>
      <c r="R387" s="73" t="s">
        <v>1958</v>
      </c>
      <c r="S387" s="73" t="s">
        <v>55</v>
      </c>
      <c r="T387" s="82">
        <v>4</v>
      </c>
      <c r="U387" s="122">
        <v>4</v>
      </c>
      <c r="V387" s="122" t="str">
        <f t="shared" si="13"/>
        <v>44</v>
      </c>
      <c r="W387" s="11"/>
      <c r="X387" s="85" t="s">
        <v>1929</v>
      </c>
      <c r="Y387" s="11"/>
      <c r="Z387" s="84" t="s">
        <v>1938</v>
      </c>
      <c r="AA387" s="62" t="e">
        <f>VLOOKUP(V387,#REF!,2,0)</f>
        <v>#REF!</v>
      </c>
      <c r="AB387" s="11"/>
      <c r="AC387" s="83" t="s">
        <v>1929</v>
      </c>
    </row>
    <row r="388" spans="1:30" ht="18" customHeight="1">
      <c r="A388" s="14"/>
      <c r="B388" s="243" t="e">
        <f t="shared" si="12"/>
        <v>#REF!</v>
      </c>
      <c r="C388" s="79">
        <v>40021</v>
      </c>
      <c r="D388" s="256" t="s">
        <v>1959</v>
      </c>
      <c r="E388" s="80" t="s">
        <v>2633</v>
      </c>
      <c r="F388" s="81" t="s">
        <v>1960</v>
      </c>
      <c r="G388" s="70">
        <v>85</v>
      </c>
      <c r="H388" s="71">
        <v>33884000</v>
      </c>
      <c r="I388" s="71" t="s">
        <v>207</v>
      </c>
      <c r="J388" s="68" t="s">
        <v>2636</v>
      </c>
      <c r="K388" s="73" t="s">
        <v>1962</v>
      </c>
      <c r="L388" s="73" t="s">
        <v>1391</v>
      </c>
      <c r="M388" s="73" t="s">
        <v>1392</v>
      </c>
      <c r="N388" s="74" t="s">
        <v>1963</v>
      </c>
      <c r="O388" s="73" t="s">
        <v>1964</v>
      </c>
      <c r="P388" s="75" t="s">
        <v>1965</v>
      </c>
      <c r="Q388" s="68" t="s">
        <v>1937</v>
      </c>
      <c r="R388" s="73" t="s">
        <v>263</v>
      </c>
      <c r="S388" s="73" t="s">
        <v>55</v>
      </c>
      <c r="T388" s="82">
        <v>4</v>
      </c>
      <c r="U388" s="122">
        <v>5</v>
      </c>
      <c r="V388" s="122" t="str">
        <f t="shared" si="13"/>
        <v>45</v>
      </c>
      <c r="W388" s="11"/>
      <c r="X388" s="85" t="s">
        <v>1929</v>
      </c>
      <c r="Y388" s="11"/>
      <c r="Z388" s="84" t="s">
        <v>1938</v>
      </c>
      <c r="AA388" s="62" t="e">
        <f>VLOOKUP(V388,#REF!,2,0)</f>
        <v>#REF!</v>
      </c>
      <c r="AB388" s="11"/>
      <c r="AC388" s="83" t="s">
        <v>1929</v>
      </c>
    </row>
    <row r="389" spans="1:30" ht="18" customHeight="1">
      <c r="A389" s="3"/>
      <c r="B389" s="243" t="e">
        <f t="shared" si="12"/>
        <v>#REF!</v>
      </c>
      <c r="C389" s="79">
        <v>43025</v>
      </c>
      <c r="D389" s="256" t="s">
        <v>1967</v>
      </c>
      <c r="E389" s="80" t="s">
        <v>2633</v>
      </c>
      <c r="F389" s="81" t="s">
        <v>1968</v>
      </c>
      <c r="G389" s="70">
        <v>85</v>
      </c>
      <c r="H389" s="71" t="s">
        <v>1969</v>
      </c>
      <c r="I389" s="71" t="s">
        <v>37</v>
      </c>
      <c r="J389" s="68" t="s">
        <v>1970</v>
      </c>
      <c r="K389" s="73" t="s">
        <v>2666</v>
      </c>
      <c r="L389" s="73" t="s">
        <v>1391</v>
      </c>
      <c r="M389" s="73" t="s">
        <v>1392</v>
      </c>
      <c r="N389" s="74" t="s">
        <v>2667</v>
      </c>
      <c r="O389" s="73" t="s">
        <v>1973</v>
      </c>
      <c r="P389" s="75" t="s">
        <v>1974</v>
      </c>
      <c r="Q389" s="68" t="s">
        <v>1937</v>
      </c>
      <c r="R389" s="73" t="s">
        <v>45</v>
      </c>
      <c r="S389" s="73" t="s">
        <v>55</v>
      </c>
      <c r="T389" s="82">
        <v>4</v>
      </c>
      <c r="U389" s="122">
        <v>5</v>
      </c>
      <c r="V389" s="122" t="str">
        <f t="shared" si="13"/>
        <v>45</v>
      </c>
      <c r="W389" s="11"/>
      <c r="X389" s="85" t="s">
        <v>1929</v>
      </c>
      <c r="Y389" s="11"/>
      <c r="Z389" s="84" t="s">
        <v>1966</v>
      </c>
      <c r="AA389" s="62" t="e">
        <f>VLOOKUP(V389,#REF!,2,0)</f>
        <v>#REF!</v>
      </c>
      <c r="AB389" s="11"/>
      <c r="AC389" s="83" t="s">
        <v>1959</v>
      </c>
    </row>
    <row r="390" spans="1:30" ht="18" customHeight="1">
      <c r="A390" s="3"/>
      <c r="B390" s="243" t="e">
        <f t="shared" si="12"/>
        <v>#REF!</v>
      </c>
      <c r="C390" s="79">
        <v>42720</v>
      </c>
      <c r="D390" s="256" t="s">
        <v>1986</v>
      </c>
      <c r="E390" s="80" t="s">
        <v>1987</v>
      </c>
      <c r="F390" s="81" t="s">
        <v>1988</v>
      </c>
      <c r="G390" s="70">
        <v>79</v>
      </c>
      <c r="H390" s="71" t="s">
        <v>1989</v>
      </c>
      <c r="I390" s="71" t="s">
        <v>37</v>
      </c>
      <c r="J390" s="68" t="s">
        <v>1990</v>
      </c>
      <c r="K390" s="73" t="s">
        <v>1991</v>
      </c>
      <c r="L390" s="73" t="s">
        <v>1992</v>
      </c>
      <c r="M390" s="73" t="s">
        <v>1993</v>
      </c>
      <c r="N390" s="74" t="s">
        <v>2637</v>
      </c>
      <c r="O390" s="73" t="s">
        <v>1995</v>
      </c>
      <c r="P390" s="75" t="s">
        <v>1996</v>
      </c>
      <c r="Q390" s="68" t="s">
        <v>1997</v>
      </c>
      <c r="R390" s="73" t="s">
        <v>67</v>
      </c>
      <c r="S390" s="73" t="s">
        <v>46</v>
      </c>
      <c r="T390" s="82">
        <v>4</v>
      </c>
      <c r="U390" s="122">
        <v>2</v>
      </c>
      <c r="V390" s="122" t="str">
        <f t="shared" si="13"/>
        <v>42</v>
      </c>
      <c r="W390" s="11"/>
      <c r="X390" s="85" t="s">
        <v>1986</v>
      </c>
      <c r="Y390" s="11"/>
      <c r="Z390" s="84" t="s">
        <v>1998</v>
      </c>
      <c r="AA390" s="62" t="e">
        <f>VLOOKUP(V390,#REF!,2,0)</f>
        <v>#REF!</v>
      </c>
      <c r="AB390" s="11"/>
      <c r="AC390" s="83" t="s">
        <v>1986</v>
      </c>
    </row>
    <row r="391" spans="1:30" ht="18" customHeight="1">
      <c r="A391" s="14"/>
      <c r="B391" s="243" t="e">
        <f t="shared" ref="B391:B437" si="14">B390+1</f>
        <v>#REF!</v>
      </c>
      <c r="C391" s="79">
        <v>40087</v>
      </c>
      <c r="D391" s="256" t="s">
        <v>2349</v>
      </c>
      <c r="E391" s="80" t="s">
        <v>2335</v>
      </c>
      <c r="F391" s="81" t="s">
        <v>2350</v>
      </c>
      <c r="G391" s="70">
        <v>62</v>
      </c>
      <c r="H391" s="71" t="s">
        <v>2351</v>
      </c>
      <c r="I391" s="71" t="s">
        <v>2352</v>
      </c>
      <c r="J391" s="68" t="s">
        <v>2353</v>
      </c>
      <c r="K391" s="73" t="s">
        <v>2354</v>
      </c>
      <c r="L391" s="73" t="s">
        <v>1620</v>
      </c>
      <c r="M391" s="73" t="s">
        <v>1608</v>
      </c>
      <c r="N391" s="74">
        <v>74810030</v>
      </c>
      <c r="O391" s="73" t="s">
        <v>2355</v>
      </c>
      <c r="P391" s="75" t="s">
        <v>2356</v>
      </c>
      <c r="Q391" s="68" t="s">
        <v>2341</v>
      </c>
      <c r="R391" s="73" t="s">
        <v>286</v>
      </c>
      <c r="S391" s="73" t="s">
        <v>55</v>
      </c>
      <c r="T391" s="82">
        <v>3</v>
      </c>
      <c r="U391" s="122">
        <v>1</v>
      </c>
      <c r="V391" s="122" t="str">
        <f t="shared" si="13"/>
        <v>31</v>
      </c>
      <c r="W391" s="11"/>
      <c r="X391" s="85" t="s">
        <v>2334</v>
      </c>
      <c r="Y391" s="11"/>
      <c r="Z391" s="84" t="s">
        <v>2357</v>
      </c>
      <c r="AA391" s="62" t="e">
        <f>VLOOKUP(V391,#REF!,2,0)</f>
        <v>#REF!</v>
      </c>
      <c r="AB391" s="11"/>
      <c r="AC391" s="83" t="s">
        <v>2349</v>
      </c>
    </row>
    <row r="392" spans="1:30" ht="18" customHeight="1">
      <c r="A392" s="3"/>
      <c r="B392" s="243" t="e">
        <f t="shared" si="14"/>
        <v>#REF!</v>
      </c>
      <c r="C392" s="79">
        <v>42720</v>
      </c>
      <c r="D392" s="255" t="s">
        <v>2390</v>
      </c>
      <c r="E392" s="67" t="s">
        <v>2391</v>
      </c>
      <c r="F392" s="68" t="s">
        <v>2392</v>
      </c>
      <c r="G392" s="176">
        <v>19</v>
      </c>
      <c r="H392" s="145" t="s">
        <v>2393</v>
      </c>
      <c r="I392" s="71" t="s">
        <v>37</v>
      </c>
      <c r="J392" s="72" t="s">
        <v>2394</v>
      </c>
      <c r="K392" s="73" t="s">
        <v>2395</v>
      </c>
      <c r="L392" s="73" t="s">
        <v>2396</v>
      </c>
      <c r="M392" s="73" t="s">
        <v>63</v>
      </c>
      <c r="N392" s="73" t="s">
        <v>2397</v>
      </c>
      <c r="O392" s="74" t="s">
        <v>2398</v>
      </c>
      <c r="P392" s="75">
        <v>562473583115</v>
      </c>
      <c r="Q392" s="76" t="s">
        <v>2399</v>
      </c>
      <c r="R392" s="73" t="s">
        <v>45</v>
      </c>
      <c r="S392" s="73" t="s">
        <v>46</v>
      </c>
      <c r="T392" s="73">
        <v>2</v>
      </c>
      <c r="U392" s="122">
        <v>7</v>
      </c>
      <c r="V392" s="122" t="str">
        <f t="shared" si="13"/>
        <v>27</v>
      </c>
      <c r="W392" s="11"/>
      <c r="X392" s="85" t="s">
        <v>2390</v>
      </c>
      <c r="Y392" s="11"/>
      <c r="Z392" s="84" t="s">
        <v>2400</v>
      </c>
      <c r="AA392" s="62" t="e">
        <f>VLOOKUP(V392,#REF!,2,0)</f>
        <v>#REF!</v>
      </c>
      <c r="AB392" s="11"/>
      <c r="AC392" s="83" t="s">
        <v>2390</v>
      </c>
    </row>
    <row r="393" spans="1:30" ht="18" customHeight="1">
      <c r="A393" s="14"/>
      <c r="B393" s="243" t="e">
        <f t="shared" si="14"/>
        <v>#REF!</v>
      </c>
      <c r="C393" s="212">
        <v>42671</v>
      </c>
      <c r="D393" s="286" t="s">
        <v>2401</v>
      </c>
      <c r="E393" s="214" t="s">
        <v>2402</v>
      </c>
      <c r="F393" s="215" t="s">
        <v>2403</v>
      </c>
      <c r="G393" s="216">
        <v>11</v>
      </c>
      <c r="H393" s="217" t="s">
        <v>2404</v>
      </c>
      <c r="I393" s="217" t="s">
        <v>2404</v>
      </c>
      <c r="J393" s="218" t="s">
        <v>2405</v>
      </c>
      <c r="K393" s="219" t="s">
        <v>2406</v>
      </c>
      <c r="L393" s="219" t="s">
        <v>2407</v>
      </c>
      <c r="M393" s="219" t="s">
        <v>63</v>
      </c>
      <c r="N393" s="220" t="s">
        <v>2408</v>
      </c>
      <c r="O393" s="219" t="s">
        <v>2409</v>
      </c>
      <c r="P393" s="221">
        <v>407225215116</v>
      </c>
      <c r="Q393" s="218" t="s">
        <v>2410</v>
      </c>
      <c r="R393" s="219" t="s">
        <v>67</v>
      </c>
      <c r="S393" s="219" t="s">
        <v>46</v>
      </c>
      <c r="T393" s="219">
        <v>2</v>
      </c>
      <c r="U393" s="298">
        <v>6</v>
      </c>
      <c r="V393" s="298" t="str">
        <f t="shared" si="13"/>
        <v>26</v>
      </c>
      <c r="W393" s="11"/>
      <c r="X393" s="224" t="s">
        <v>2401</v>
      </c>
      <c r="Y393" s="11"/>
      <c r="Z393" s="225" t="s">
        <v>2411</v>
      </c>
      <c r="AA393" s="226" t="e">
        <f>VLOOKUP(V393,#REF!,2,0)</f>
        <v>#REF!</v>
      </c>
      <c r="AB393" s="11"/>
      <c r="AC393" s="227" t="s">
        <v>2401</v>
      </c>
    </row>
    <row r="394" spans="1:30" ht="18" customHeight="1">
      <c r="A394" s="14"/>
    </row>
    <row r="395" spans="1:30" ht="18" customHeight="1">
      <c r="B395" s="349" t="s">
        <v>2694</v>
      </c>
      <c r="C395" s="350"/>
      <c r="D395" s="350"/>
      <c r="E395" s="350"/>
      <c r="F395" s="350"/>
      <c r="G395" s="350"/>
      <c r="H395" s="350"/>
      <c r="I395" s="350"/>
      <c r="J395" s="350"/>
      <c r="K395" s="350"/>
      <c r="L395" s="350"/>
      <c r="M395" s="350"/>
      <c r="N395" s="350"/>
      <c r="O395" s="350"/>
      <c r="P395" s="350"/>
      <c r="Q395" s="350"/>
      <c r="R395" s="350"/>
      <c r="S395" s="351"/>
      <c r="T395" s="8"/>
      <c r="U395" s="8"/>
      <c r="V395" s="8"/>
      <c r="W395" s="8"/>
      <c r="X395" s="3"/>
      <c r="Y395" s="3"/>
      <c r="Z395" s="38"/>
      <c r="AA395" s="38"/>
      <c r="AB395" s="3"/>
    </row>
    <row r="396" spans="1:30" s="94" customFormat="1" ht="18" customHeight="1">
      <c r="B396" s="299" t="s">
        <v>9</v>
      </c>
      <c r="C396" s="300" t="s">
        <v>2695</v>
      </c>
      <c r="D396" s="301" t="s">
        <v>11</v>
      </c>
      <c r="E396" s="302" t="s">
        <v>12</v>
      </c>
      <c r="F396" s="302" t="s">
        <v>2696</v>
      </c>
      <c r="G396" s="302" t="s">
        <v>14</v>
      </c>
      <c r="H396" s="302" t="s">
        <v>15</v>
      </c>
      <c r="I396" s="303" t="s">
        <v>16</v>
      </c>
      <c r="J396" s="304" t="s">
        <v>17</v>
      </c>
      <c r="K396" s="305" t="s">
        <v>18</v>
      </c>
      <c r="L396" s="305" t="s">
        <v>19</v>
      </c>
      <c r="M396" s="305" t="s">
        <v>20</v>
      </c>
      <c r="N396" s="306" t="s">
        <v>21</v>
      </c>
      <c r="O396" s="305" t="s">
        <v>22</v>
      </c>
      <c r="P396" s="305" t="s">
        <v>23</v>
      </c>
      <c r="Q396" s="305" t="s">
        <v>24</v>
      </c>
      <c r="R396" s="305" t="s">
        <v>2697</v>
      </c>
      <c r="S396" s="307" t="s">
        <v>27</v>
      </c>
      <c r="T396" s="8"/>
      <c r="U396" s="8"/>
      <c r="V396" s="8"/>
      <c r="W396" s="8"/>
      <c r="X396" s="3"/>
      <c r="Y396" s="3"/>
      <c r="Z396" s="3"/>
      <c r="AA396" s="3"/>
      <c r="AB396" s="3"/>
      <c r="AC396" s="13"/>
    </row>
    <row r="397" spans="1:30" s="38" customFormat="1" ht="28.5" customHeight="1">
      <c r="A397" s="4"/>
      <c r="B397" s="308">
        <v>1</v>
      </c>
      <c r="C397" s="309" t="s">
        <v>2698</v>
      </c>
      <c r="D397" s="310" t="s">
        <v>2699</v>
      </c>
      <c r="E397" s="311" t="s">
        <v>111</v>
      </c>
      <c r="F397" s="312" t="s">
        <v>2700</v>
      </c>
      <c r="G397" s="176">
        <v>11</v>
      </c>
      <c r="H397" s="313" t="s">
        <v>2701</v>
      </c>
      <c r="I397" s="314"/>
      <c r="J397" s="169" t="s">
        <v>2702</v>
      </c>
      <c r="K397" s="172" t="s">
        <v>2703</v>
      </c>
      <c r="L397" s="172" t="s">
        <v>116</v>
      </c>
      <c r="M397" s="172" t="s">
        <v>63</v>
      </c>
      <c r="N397" s="173" t="s">
        <v>2704</v>
      </c>
      <c r="O397" s="172" t="s">
        <v>2705</v>
      </c>
      <c r="P397" s="174">
        <v>123099820114</v>
      </c>
      <c r="Q397" s="62" t="s">
        <v>119</v>
      </c>
      <c r="R397" s="315" t="s">
        <v>2706</v>
      </c>
      <c r="S397" s="316">
        <v>2</v>
      </c>
      <c r="T397" s="317"/>
      <c r="U397" s="8"/>
      <c r="V397" s="8"/>
      <c r="W397" s="8"/>
      <c r="X397" s="3"/>
      <c r="Y397" s="3"/>
      <c r="Z397" s="3"/>
      <c r="AA397" s="3"/>
      <c r="AB397" s="3"/>
      <c r="AC397" s="13"/>
      <c r="AD397" s="3"/>
    </row>
    <row r="398" spans="1:30" s="38" customFormat="1" ht="28.5" customHeight="1">
      <c r="A398" s="4"/>
      <c r="B398" s="308">
        <f t="shared" si="14"/>
        <v>2</v>
      </c>
      <c r="C398" s="309" t="s">
        <v>2698</v>
      </c>
      <c r="D398" s="310" t="s">
        <v>2707</v>
      </c>
      <c r="E398" s="311" t="s">
        <v>111</v>
      </c>
      <c r="F398" s="312" t="s">
        <v>2708</v>
      </c>
      <c r="G398" s="313"/>
      <c r="H398" s="313"/>
      <c r="I398" s="314"/>
      <c r="J398" s="169" t="s">
        <v>2709</v>
      </c>
      <c r="K398" s="172" t="s">
        <v>2710</v>
      </c>
      <c r="L398" s="172" t="s">
        <v>116</v>
      </c>
      <c r="M398" s="172" t="s">
        <v>63</v>
      </c>
      <c r="N398" s="173" t="s">
        <v>2711</v>
      </c>
      <c r="O398" s="172" t="s">
        <v>2712</v>
      </c>
      <c r="P398" s="174">
        <v>128313495116</v>
      </c>
      <c r="Q398" s="62" t="s">
        <v>119</v>
      </c>
      <c r="R398" s="315" t="s">
        <v>2713</v>
      </c>
      <c r="S398" s="316">
        <v>2</v>
      </c>
      <c r="T398" s="8"/>
      <c r="U398" s="8"/>
      <c r="V398" s="8"/>
      <c r="W398" s="8"/>
      <c r="X398" s="3"/>
      <c r="Y398" s="3"/>
      <c r="Z398" s="3"/>
      <c r="AA398" s="3"/>
      <c r="AB398" s="3"/>
      <c r="AC398" s="13"/>
      <c r="AD398" s="3"/>
    </row>
    <row r="399" spans="1:30" s="38" customFormat="1" ht="28.5" customHeight="1">
      <c r="A399" s="4"/>
      <c r="B399" s="308">
        <f t="shared" si="14"/>
        <v>3</v>
      </c>
      <c r="C399" s="309" t="s">
        <v>2698</v>
      </c>
      <c r="D399" s="310" t="s">
        <v>2714</v>
      </c>
      <c r="E399" s="311" t="s">
        <v>111</v>
      </c>
      <c r="F399" s="312" t="s">
        <v>2708</v>
      </c>
      <c r="G399" s="313"/>
      <c r="H399" s="313"/>
      <c r="I399" s="314"/>
      <c r="J399" s="169" t="s">
        <v>2709</v>
      </c>
      <c r="K399" s="172" t="s">
        <v>2710</v>
      </c>
      <c r="L399" s="172" t="s">
        <v>116</v>
      </c>
      <c r="M399" s="172" t="s">
        <v>63</v>
      </c>
      <c r="N399" s="173" t="s">
        <v>2711</v>
      </c>
      <c r="O399" s="172" t="s">
        <v>2712</v>
      </c>
      <c r="P399" s="174">
        <v>128313495116</v>
      </c>
      <c r="Q399" s="62" t="s">
        <v>119</v>
      </c>
      <c r="R399" s="315" t="s">
        <v>2713</v>
      </c>
      <c r="S399" s="316">
        <v>2</v>
      </c>
      <c r="T399" s="8"/>
      <c r="U399" s="8"/>
      <c r="V399" s="8"/>
      <c r="W399" s="8"/>
      <c r="X399" s="3"/>
      <c r="Y399" s="3"/>
      <c r="Z399" s="3"/>
      <c r="AA399" s="3"/>
      <c r="AB399" s="3"/>
      <c r="AC399" s="13"/>
      <c r="AD399" s="3"/>
    </row>
    <row r="400" spans="1:30" s="38" customFormat="1" ht="28.5" customHeight="1">
      <c r="A400" s="4"/>
      <c r="B400" s="308">
        <f t="shared" si="14"/>
        <v>4</v>
      </c>
      <c r="C400" s="309" t="s">
        <v>2698</v>
      </c>
      <c r="D400" s="310" t="s">
        <v>2715</v>
      </c>
      <c r="E400" s="311" t="s">
        <v>2716</v>
      </c>
      <c r="F400" s="312" t="s">
        <v>2717</v>
      </c>
      <c r="G400" s="318" t="s">
        <v>37</v>
      </c>
      <c r="H400" s="313"/>
      <c r="I400" s="314" t="s">
        <v>37</v>
      </c>
      <c r="J400" s="169" t="s">
        <v>2718</v>
      </c>
      <c r="K400" s="172" t="s">
        <v>2719</v>
      </c>
      <c r="L400" s="172" t="s">
        <v>160</v>
      </c>
      <c r="M400" s="172" t="s">
        <v>135</v>
      </c>
      <c r="N400" s="173" t="s">
        <v>2720</v>
      </c>
      <c r="O400" s="172" t="s">
        <v>2721</v>
      </c>
      <c r="P400" s="174">
        <v>87367681</v>
      </c>
      <c r="Q400" s="62" t="s">
        <v>2722</v>
      </c>
      <c r="R400" s="315" t="s">
        <v>2723</v>
      </c>
      <c r="S400" s="316">
        <v>3</v>
      </c>
      <c r="T400" s="3"/>
      <c r="U400" s="3"/>
      <c r="V400" s="8"/>
      <c r="W400" s="8"/>
      <c r="X400" s="3"/>
      <c r="Y400" s="3"/>
      <c r="Z400" s="3"/>
      <c r="AA400" s="3"/>
      <c r="AB400" s="3"/>
      <c r="AC400" s="13"/>
      <c r="AD400" s="3"/>
    </row>
    <row r="401" spans="2:28" ht="28.5" customHeight="1">
      <c r="B401" s="308">
        <f t="shared" si="14"/>
        <v>5</v>
      </c>
      <c r="C401" s="119" t="s">
        <v>2698</v>
      </c>
      <c r="D401" s="279" t="s">
        <v>2724</v>
      </c>
      <c r="E401" s="168" t="s">
        <v>310</v>
      </c>
      <c r="F401" s="169" t="s">
        <v>2725</v>
      </c>
      <c r="G401" s="171" t="s">
        <v>37</v>
      </c>
      <c r="H401" s="171" t="s">
        <v>37</v>
      </c>
      <c r="I401" s="171" t="s">
        <v>37</v>
      </c>
      <c r="J401" s="169" t="s">
        <v>2726</v>
      </c>
      <c r="K401" s="172" t="s">
        <v>2727</v>
      </c>
      <c r="L401" s="172" t="s">
        <v>2728</v>
      </c>
      <c r="M401" s="172" t="s">
        <v>63</v>
      </c>
      <c r="N401" s="173" t="s">
        <v>2729</v>
      </c>
      <c r="O401" s="172" t="s">
        <v>2730</v>
      </c>
      <c r="P401" s="174">
        <v>636196790112</v>
      </c>
      <c r="Q401" s="62" t="s">
        <v>295</v>
      </c>
      <c r="R401" s="315" t="s">
        <v>2723</v>
      </c>
      <c r="S401" s="316">
        <v>2</v>
      </c>
      <c r="T401" s="3"/>
      <c r="U401" s="3"/>
      <c r="V401" s="8"/>
      <c r="W401" s="8"/>
      <c r="X401" s="3"/>
      <c r="Y401" s="3"/>
      <c r="AB401" s="3"/>
    </row>
    <row r="402" spans="2:28" ht="18" customHeight="1">
      <c r="B402" s="308">
        <f t="shared" si="14"/>
        <v>6</v>
      </c>
      <c r="C402" s="120" t="s">
        <v>2698</v>
      </c>
      <c r="D402" s="253" t="s">
        <v>2731</v>
      </c>
      <c r="E402" s="143" t="s">
        <v>2732</v>
      </c>
      <c r="F402" s="144" t="s">
        <v>2733</v>
      </c>
      <c r="G402" s="145" t="s">
        <v>96</v>
      </c>
      <c r="H402" s="145" t="s">
        <v>96</v>
      </c>
      <c r="I402" s="145" t="s">
        <v>96</v>
      </c>
      <c r="J402" s="144" t="s">
        <v>2734</v>
      </c>
      <c r="K402" s="122" t="s">
        <v>2735</v>
      </c>
      <c r="L402" s="122" t="s">
        <v>2736</v>
      </c>
      <c r="M402" s="122" t="s">
        <v>63</v>
      </c>
      <c r="N402" s="123" t="s">
        <v>2737</v>
      </c>
      <c r="O402" s="180" t="s">
        <v>2738</v>
      </c>
      <c r="P402" s="146">
        <v>672132121113</v>
      </c>
      <c r="Q402" s="121" t="s">
        <v>2739</v>
      </c>
      <c r="R402" s="319" t="s">
        <v>2723</v>
      </c>
      <c r="S402" s="320">
        <v>2</v>
      </c>
      <c r="T402" s="3"/>
      <c r="U402" s="3"/>
      <c r="V402" s="8"/>
      <c r="W402" s="8"/>
      <c r="X402" s="3"/>
      <c r="Y402" s="3"/>
      <c r="AB402" s="3"/>
    </row>
    <row r="403" spans="2:28" ht="18" customHeight="1">
      <c r="B403" s="308">
        <f t="shared" si="14"/>
        <v>7</v>
      </c>
      <c r="C403" s="120" t="s">
        <v>2698</v>
      </c>
      <c r="D403" s="253" t="s">
        <v>2740</v>
      </c>
      <c r="E403" s="143" t="s">
        <v>2741</v>
      </c>
      <c r="F403" s="321" t="s">
        <v>2742</v>
      </c>
      <c r="G403" s="145" t="s">
        <v>96</v>
      </c>
      <c r="H403" s="145" t="s">
        <v>96</v>
      </c>
      <c r="I403" s="145" t="s">
        <v>96</v>
      </c>
      <c r="J403" s="144" t="s">
        <v>2743</v>
      </c>
      <c r="K403" s="122" t="s">
        <v>2744</v>
      </c>
      <c r="L403" s="122" t="s">
        <v>2745</v>
      </c>
      <c r="M403" s="122" t="s">
        <v>135</v>
      </c>
      <c r="N403" s="123" t="s">
        <v>2746</v>
      </c>
      <c r="O403" s="180" t="s">
        <v>2747</v>
      </c>
      <c r="P403" s="146">
        <v>86319500</v>
      </c>
      <c r="Q403" s="121" t="s">
        <v>2722</v>
      </c>
      <c r="R403" s="319" t="s">
        <v>2723</v>
      </c>
      <c r="S403" s="320">
        <v>3</v>
      </c>
      <c r="T403" s="3"/>
      <c r="U403" s="3"/>
      <c r="V403" s="8"/>
      <c r="W403" s="8"/>
      <c r="X403" s="3"/>
      <c r="Y403" s="3"/>
      <c r="AB403" s="3"/>
    </row>
    <row r="404" spans="2:28" ht="18" customHeight="1">
      <c r="B404" s="308">
        <f t="shared" si="14"/>
        <v>8</v>
      </c>
      <c r="C404" s="120" t="s">
        <v>2698</v>
      </c>
      <c r="D404" s="253" t="s">
        <v>2748</v>
      </c>
      <c r="E404" s="143" t="s">
        <v>2741</v>
      </c>
      <c r="F404" s="321" t="s">
        <v>2749</v>
      </c>
      <c r="G404" s="176">
        <v>11</v>
      </c>
      <c r="H404" s="145" t="s">
        <v>2750</v>
      </c>
      <c r="I404" s="145" t="s">
        <v>37</v>
      </c>
      <c r="J404" s="144" t="s">
        <v>2751</v>
      </c>
      <c r="K404" s="122" t="s">
        <v>2752</v>
      </c>
      <c r="L404" s="122" t="s">
        <v>2753</v>
      </c>
      <c r="M404" s="122" t="s">
        <v>63</v>
      </c>
      <c r="N404" s="123" t="s">
        <v>2754</v>
      </c>
      <c r="O404" s="122" t="s">
        <v>2755</v>
      </c>
      <c r="P404" s="146" t="s">
        <v>2756</v>
      </c>
      <c r="Q404" s="121" t="s">
        <v>1325</v>
      </c>
      <c r="R404" s="177" t="s">
        <v>2723</v>
      </c>
      <c r="S404" s="320">
        <v>2</v>
      </c>
      <c r="T404" s="3"/>
      <c r="U404" s="3"/>
      <c r="V404" s="8"/>
      <c r="W404" s="8"/>
      <c r="X404" s="3"/>
      <c r="Y404" s="3"/>
      <c r="AB404" s="3"/>
    </row>
    <row r="405" spans="2:28" ht="18" customHeight="1">
      <c r="B405" s="308">
        <f t="shared" si="14"/>
        <v>9</v>
      </c>
      <c r="C405" s="120" t="s">
        <v>2698</v>
      </c>
      <c r="D405" s="322" t="s">
        <v>2757</v>
      </c>
      <c r="E405" s="143" t="s">
        <v>385</v>
      </c>
      <c r="F405" s="321" t="s">
        <v>2758</v>
      </c>
      <c r="G405" s="176">
        <v>71</v>
      </c>
      <c r="H405" s="145" t="s">
        <v>2759</v>
      </c>
      <c r="I405" s="145" t="s">
        <v>37</v>
      </c>
      <c r="J405" s="144" t="s">
        <v>2760</v>
      </c>
      <c r="K405" s="122" t="s">
        <v>2761</v>
      </c>
      <c r="L405" s="122" t="s">
        <v>391</v>
      </c>
      <c r="M405" s="122" t="s">
        <v>392</v>
      </c>
      <c r="N405" s="123" t="s">
        <v>2762</v>
      </c>
      <c r="O405" s="122" t="s">
        <v>2763</v>
      </c>
      <c r="P405" s="146" t="s">
        <v>2764</v>
      </c>
      <c r="Q405" s="121" t="s">
        <v>396</v>
      </c>
      <c r="R405" s="177" t="s">
        <v>2765</v>
      </c>
      <c r="S405" s="320" t="s">
        <v>2766</v>
      </c>
      <c r="T405" s="3"/>
      <c r="U405" s="3"/>
      <c r="V405" s="8"/>
      <c r="W405" s="8"/>
      <c r="X405" s="3"/>
      <c r="Y405" s="3"/>
      <c r="AB405" s="3"/>
    </row>
    <row r="406" spans="2:28" ht="18" customHeight="1">
      <c r="B406" s="308">
        <f t="shared" si="14"/>
        <v>10</v>
      </c>
      <c r="C406" s="120" t="s">
        <v>2698</v>
      </c>
      <c r="D406" s="253" t="s">
        <v>2767</v>
      </c>
      <c r="E406" s="143" t="s">
        <v>385</v>
      </c>
      <c r="F406" s="321" t="s">
        <v>2768</v>
      </c>
      <c r="G406" s="176">
        <v>71</v>
      </c>
      <c r="H406" s="145" t="s">
        <v>2759</v>
      </c>
      <c r="I406" s="145" t="s">
        <v>37</v>
      </c>
      <c r="J406" s="144" t="s">
        <v>2760</v>
      </c>
      <c r="K406" s="122" t="s">
        <v>2761</v>
      </c>
      <c r="L406" s="122" t="s">
        <v>391</v>
      </c>
      <c r="M406" s="122" t="s">
        <v>392</v>
      </c>
      <c r="N406" s="123" t="s">
        <v>2762</v>
      </c>
      <c r="O406" s="122" t="s">
        <v>2763</v>
      </c>
      <c r="P406" s="146" t="s">
        <v>2764</v>
      </c>
      <c r="Q406" s="121" t="s">
        <v>396</v>
      </c>
      <c r="R406" s="177" t="s">
        <v>2765</v>
      </c>
      <c r="S406" s="320" t="s">
        <v>2766</v>
      </c>
      <c r="T406" s="3"/>
      <c r="U406" s="3"/>
      <c r="V406" s="8"/>
      <c r="W406" s="8"/>
      <c r="X406" s="3"/>
      <c r="Y406" s="3"/>
      <c r="AB406" s="3"/>
    </row>
    <row r="407" spans="2:28" ht="18" customHeight="1">
      <c r="B407" s="308">
        <f t="shared" si="14"/>
        <v>11</v>
      </c>
      <c r="C407" s="120" t="s">
        <v>2698</v>
      </c>
      <c r="D407" s="253" t="s">
        <v>2769</v>
      </c>
      <c r="E407" s="143" t="s">
        <v>2770</v>
      </c>
      <c r="F407" s="144" t="s">
        <v>2771</v>
      </c>
      <c r="G407" s="145" t="s">
        <v>37</v>
      </c>
      <c r="H407" s="145" t="s">
        <v>37</v>
      </c>
      <c r="I407" s="145" t="s">
        <v>37</v>
      </c>
      <c r="J407" s="144" t="s">
        <v>2772</v>
      </c>
      <c r="K407" s="122" t="s">
        <v>2773</v>
      </c>
      <c r="L407" s="122" t="s">
        <v>2774</v>
      </c>
      <c r="M407" s="122" t="s">
        <v>1405</v>
      </c>
      <c r="N407" s="123" t="s">
        <v>2775</v>
      </c>
      <c r="O407" s="122" t="s">
        <v>2776</v>
      </c>
      <c r="P407" s="146" t="s">
        <v>2777</v>
      </c>
      <c r="Q407" s="121" t="s">
        <v>1419</v>
      </c>
      <c r="R407" s="177" t="s">
        <v>2723</v>
      </c>
      <c r="S407" s="323">
        <v>4</v>
      </c>
      <c r="T407" s="3"/>
      <c r="U407" s="3"/>
      <c r="V407" s="8"/>
      <c r="W407" s="8"/>
      <c r="X407" s="3"/>
      <c r="Y407" s="3"/>
      <c r="AB407" s="3"/>
    </row>
    <row r="408" spans="2:28" ht="18" customHeight="1">
      <c r="B408" s="308">
        <f t="shared" si="14"/>
        <v>12</v>
      </c>
      <c r="C408" s="120" t="s">
        <v>2778</v>
      </c>
      <c r="D408" s="253" t="s">
        <v>2779</v>
      </c>
      <c r="E408" s="143" t="s">
        <v>561</v>
      </c>
      <c r="F408" s="144" t="s">
        <v>2780</v>
      </c>
      <c r="G408" s="145" t="s">
        <v>37</v>
      </c>
      <c r="H408" s="145" t="s">
        <v>37</v>
      </c>
      <c r="I408" s="145" t="s">
        <v>37</v>
      </c>
      <c r="J408" s="144" t="s">
        <v>2781</v>
      </c>
      <c r="K408" s="122" t="s">
        <v>2782</v>
      </c>
      <c r="L408" s="122" t="s">
        <v>608</v>
      </c>
      <c r="M408" s="122" t="s">
        <v>609</v>
      </c>
      <c r="N408" s="123" t="s">
        <v>2783</v>
      </c>
      <c r="O408" s="122" t="s">
        <v>2784</v>
      </c>
      <c r="P408" s="146" t="s">
        <v>2785</v>
      </c>
      <c r="Q408" s="121" t="s">
        <v>571</v>
      </c>
      <c r="R408" s="177" t="s">
        <v>2723</v>
      </c>
      <c r="S408" s="323">
        <v>4</v>
      </c>
      <c r="T408" s="3"/>
      <c r="U408" s="3"/>
      <c r="V408" s="8"/>
      <c r="W408" s="8"/>
      <c r="X408" s="3"/>
      <c r="Y408" s="3"/>
      <c r="AB408" s="3"/>
    </row>
    <row r="409" spans="2:28" ht="18" customHeight="1">
      <c r="B409" s="308">
        <f t="shared" si="14"/>
        <v>13</v>
      </c>
      <c r="C409" s="120" t="s">
        <v>2778</v>
      </c>
      <c r="D409" s="253" t="s">
        <v>2786</v>
      </c>
      <c r="E409" s="143" t="s">
        <v>561</v>
      </c>
      <c r="F409" s="144" t="s">
        <v>2780</v>
      </c>
      <c r="G409" s="145" t="s">
        <v>37</v>
      </c>
      <c r="H409" s="145" t="s">
        <v>37</v>
      </c>
      <c r="I409" s="145" t="s">
        <v>37</v>
      </c>
      <c r="J409" s="144" t="s">
        <v>2781</v>
      </c>
      <c r="K409" s="122" t="s">
        <v>2782</v>
      </c>
      <c r="L409" s="122" t="s">
        <v>608</v>
      </c>
      <c r="M409" s="122" t="s">
        <v>609</v>
      </c>
      <c r="N409" s="123" t="s">
        <v>2783</v>
      </c>
      <c r="O409" s="122" t="s">
        <v>2784</v>
      </c>
      <c r="P409" s="146" t="s">
        <v>2785</v>
      </c>
      <c r="Q409" s="121" t="s">
        <v>571</v>
      </c>
      <c r="R409" s="177" t="s">
        <v>2723</v>
      </c>
      <c r="S409" s="323">
        <v>4</v>
      </c>
      <c r="T409" s="3"/>
      <c r="U409" s="3"/>
      <c r="V409" s="8"/>
      <c r="W409" s="8"/>
      <c r="X409" s="3"/>
      <c r="Y409" s="3"/>
      <c r="AB409" s="3"/>
    </row>
    <row r="410" spans="2:28" ht="18" customHeight="1">
      <c r="B410" s="308">
        <f t="shared" si="14"/>
        <v>14</v>
      </c>
      <c r="C410" s="120" t="s">
        <v>2778</v>
      </c>
      <c r="D410" s="253" t="s">
        <v>2787</v>
      </c>
      <c r="E410" s="143" t="s">
        <v>561</v>
      </c>
      <c r="F410" s="144" t="s">
        <v>2788</v>
      </c>
      <c r="G410" s="176">
        <v>94</v>
      </c>
      <c r="H410" s="145" t="s">
        <v>649</v>
      </c>
      <c r="I410" s="145" t="s">
        <v>37</v>
      </c>
      <c r="J410" s="144" t="s">
        <v>2789</v>
      </c>
      <c r="K410" s="122" t="s">
        <v>2790</v>
      </c>
      <c r="L410" s="122" t="s">
        <v>578</v>
      </c>
      <c r="M410" s="122" t="s">
        <v>567</v>
      </c>
      <c r="N410" s="123" t="s">
        <v>2791</v>
      </c>
      <c r="O410" s="122" t="s">
        <v>2792</v>
      </c>
      <c r="P410" s="146" t="s">
        <v>2793</v>
      </c>
      <c r="Q410" s="121" t="s">
        <v>571</v>
      </c>
      <c r="R410" s="177" t="s">
        <v>2765</v>
      </c>
      <c r="S410" s="323">
        <v>4</v>
      </c>
      <c r="T410" s="3"/>
      <c r="U410" s="3"/>
      <c r="V410" s="8"/>
      <c r="W410" s="8"/>
      <c r="X410" s="3"/>
      <c r="Y410" s="3"/>
      <c r="AB410" s="3"/>
    </row>
    <row r="411" spans="2:28" ht="18" customHeight="1">
      <c r="B411" s="308">
        <f t="shared" si="14"/>
        <v>15</v>
      </c>
      <c r="C411" s="120" t="s">
        <v>2778</v>
      </c>
      <c r="D411" s="253" t="s">
        <v>2794</v>
      </c>
      <c r="E411" s="143" t="s">
        <v>561</v>
      </c>
      <c r="F411" s="144" t="s">
        <v>2795</v>
      </c>
      <c r="G411" s="176">
        <v>94</v>
      </c>
      <c r="H411" s="145" t="s">
        <v>649</v>
      </c>
      <c r="I411" s="145" t="s">
        <v>37</v>
      </c>
      <c r="J411" s="144" t="s">
        <v>2789</v>
      </c>
      <c r="K411" s="122" t="s">
        <v>2790</v>
      </c>
      <c r="L411" s="122" t="s">
        <v>578</v>
      </c>
      <c r="M411" s="122" t="s">
        <v>567</v>
      </c>
      <c r="N411" s="123" t="s">
        <v>2796</v>
      </c>
      <c r="O411" s="122" t="s">
        <v>2797</v>
      </c>
      <c r="P411" s="146" t="s">
        <v>2798</v>
      </c>
      <c r="Q411" s="121" t="s">
        <v>571</v>
      </c>
      <c r="R411" s="177" t="s">
        <v>2765</v>
      </c>
      <c r="S411" s="323">
        <v>4</v>
      </c>
      <c r="T411" s="3"/>
      <c r="U411" s="3"/>
      <c r="V411" s="8"/>
      <c r="W411" s="8"/>
      <c r="X411" s="3"/>
      <c r="Y411" s="3"/>
      <c r="AB411" s="3"/>
    </row>
    <row r="412" spans="2:28" ht="18" customHeight="1">
      <c r="B412" s="308">
        <f t="shared" si="14"/>
        <v>16</v>
      </c>
      <c r="C412" s="120" t="s">
        <v>2778</v>
      </c>
      <c r="D412" s="253" t="s">
        <v>2799</v>
      </c>
      <c r="E412" s="143" t="s">
        <v>666</v>
      </c>
      <c r="F412" s="144" t="s">
        <v>2800</v>
      </c>
      <c r="G412" s="176">
        <v>32</v>
      </c>
      <c r="H412" s="145" t="s">
        <v>679</v>
      </c>
      <c r="I412" s="145" t="s">
        <v>37</v>
      </c>
      <c r="J412" s="144" t="s">
        <v>2801</v>
      </c>
      <c r="K412" s="122" t="s">
        <v>2802</v>
      </c>
      <c r="L412" s="122" t="s">
        <v>364</v>
      </c>
      <c r="M412" s="122" t="s">
        <v>365</v>
      </c>
      <c r="N412" s="123" t="s">
        <v>2803</v>
      </c>
      <c r="O412" s="122" t="s">
        <v>2804</v>
      </c>
      <c r="P412" s="146" t="s">
        <v>2805</v>
      </c>
      <c r="Q412" s="121" t="s">
        <v>686</v>
      </c>
      <c r="R412" s="177" t="s">
        <v>2765</v>
      </c>
      <c r="S412" s="323">
        <v>3</v>
      </c>
      <c r="T412" s="3"/>
      <c r="U412" s="3"/>
      <c r="V412" s="8"/>
      <c r="W412" s="8"/>
      <c r="X412" s="3"/>
      <c r="Y412" s="3"/>
      <c r="AB412" s="3"/>
    </row>
    <row r="413" spans="2:28" ht="18" customHeight="1">
      <c r="B413" s="308">
        <f t="shared" si="14"/>
        <v>17</v>
      </c>
      <c r="C413" s="252" t="s">
        <v>2698</v>
      </c>
      <c r="D413" s="322" t="s">
        <v>2806</v>
      </c>
      <c r="E413" s="143" t="s">
        <v>800</v>
      </c>
      <c r="F413" s="144" t="s">
        <v>2807</v>
      </c>
      <c r="G413" s="176" t="s">
        <v>37</v>
      </c>
      <c r="H413" s="145" t="s">
        <v>37</v>
      </c>
      <c r="I413" s="145" t="s">
        <v>37</v>
      </c>
      <c r="J413" s="144" t="s">
        <v>2808</v>
      </c>
      <c r="K413" s="122" t="s">
        <v>2809</v>
      </c>
      <c r="L413" s="122" t="s">
        <v>2810</v>
      </c>
      <c r="M413" s="122" t="s">
        <v>63</v>
      </c>
      <c r="N413" s="123" t="s">
        <v>2811</v>
      </c>
      <c r="O413" s="122" t="s">
        <v>2812</v>
      </c>
      <c r="P413" s="146">
        <v>283064147110</v>
      </c>
      <c r="Q413" s="121" t="s">
        <v>2813</v>
      </c>
      <c r="R413" s="319" t="s">
        <v>2723</v>
      </c>
      <c r="S413" s="323">
        <v>2</v>
      </c>
      <c r="T413" s="3"/>
      <c r="U413" s="3"/>
      <c r="V413" s="8"/>
      <c r="W413" s="8"/>
      <c r="X413" s="3"/>
      <c r="Y413" s="3"/>
      <c r="AB413" s="3"/>
    </row>
    <row r="414" spans="2:28" ht="18" customHeight="1">
      <c r="B414" s="308">
        <f t="shared" si="14"/>
        <v>18</v>
      </c>
      <c r="C414" s="252" t="s">
        <v>2778</v>
      </c>
      <c r="D414" s="322" t="s">
        <v>2814</v>
      </c>
      <c r="E414" s="143" t="s">
        <v>818</v>
      </c>
      <c r="F414" s="144" t="s">
        <v>2815</v>
      </c>
      <c r="G414" s="176" t="s">
        <v>37</v>
      </c>
      <c r="H414" s="145" t="s">
        <v>37</v>
      </c>
      <c r="I414" s="145" t="s">
        <v>37</v>
      </c>
      <c r="J414" s="144" t="s">
        <v>2816</v>
      </c>
      <c r="K414" s="122" t="s">
        <v>2817</v>
      </c>
      <c r="L414" s="122" t="s">
        <v>823</v>
      </c>
      <c r="M414" s="122" t="s">
        <v>63</v>
      </c>
      <c r="N414" s="123" t="s">
        <v>2818</v>
      </c>
      <c r="O414" s="122" t="s">
        <v>2819</v>
      </c>
      <c r="P414" s="146">
        <v>797407222119</v>
      </c>
      <c r="Q414" s="121" t="s">
        <v>2820</v>
      </c>
      <c r="R414" s="319" t="s">
        <v>2723</v>
      </c>
      <c r="S414" s="323">
        <v>2</v>
      </c>
      <c r="T414" s="3"/>
      <c r="U414" s="3"/>
      <c r="V414" s="8"/>
      <c r="W414" s="8"/>
      <c r="X414" s="3"/>
      <c r="Y414" s="3"/>
      <c r="AB414" s="3"/>
    </row>
    <row r="415" spans="2:28" ht="18" customHeight="1">
      <c r="B415" s="308">
        <f t="shared" si="14"/>
        <v>19</v>
      </c>
      <c r="C415" s="252" t="s">
        <v>2821</v>
      </c>
      <c r="D415" s="322" t="s">
        <v>2822</v>
      </c>
      <c r="E415" s="143" t="s">
        <v>2823</v>
      </c>
      <c r="F415" s="144" t="s">
        <v>2824</v>
      </c>
      <c r="G415" s="176" t="s">
        <v>37</v>
      </c>
      <c r="H415" s="145" t="s">
        <v>37</v>
      </c>
      <c r="I415" s="145" t="s">
        <v>37</v>
      </c>
      <c r="J415" s="144" t="s">
        <v>2825</v>
      </c>
      <c r="K415" s="122" t="s">
        <v>39</v>
      </c>
      <c r="L415" s="122" t="s">
        <v>2826</v>
      </c>
      <c r="M415" s="122" t="s">
        <v>211</v>
      </c>
      <c r="N415" s="123" t="s">
        <v>2827</v>
      </c>
      <c r="O415" s="122" t="s">
        <v>2828</v>
      </c>
      <c r="P415" s="146">
        <v>46090770</v>
      </c>
      <c r="Q415" s="68" t="s">
        <v>843</v>
      </c>
      <c r="R415" s="319" t="s">
        <v>2723</v>
      </c>
      <c r="S415" s="323">
        <v>4</v>
      </c>
      <c r="T415" s="3"/>
      <c r="U415" s="3"/>
      <c r="V415" s="8"/>
      <c r="W415" s="8"/>
      <c r="X415" s="3"/>
      <c r="Y415" s="3"/>
      <c r="AB415" s="3"/>
    </row>
    <row r="416" spans="2:28" ht="18" customHeight="1">
      <c r="B416" s="308">
        <f t="shared" si="14"/>
        <v>20</v>
      </c>
      <c r="C416" s="252" t="s">
        <v>2778</v>
      </c>
      <c r="D416" s="253" t="s">
        <v>2829</v>
      </c>
      <c r="E416" s="143" t="s">
        <v>2823</v>
      </c>
      <c r="F416" s="144" t="s">
        <v>2830</v>
      </c>
      <c r="G416" s="176">
        <v>71</v>
      </c>
      <c r="H416" s="145" t="s">
        <v>880</v>
      </c>
      <c r="I416" s="145" t="s">
        <v>37</v>
      </c>
      <c r="J416" s="144" t="s">
        <v>2831</v>
      </c>
      <c r="K416" s="122" t="s">
        <v>2832</v>
      </c>
      <c r="L416" s="122" t="s">
        <v>391</v>
      </c>
      <c r="M416" s="122" t="s">
        <v>392</v>
      </c>
      <c r="N416" s="123" t="s">
        <v>2833</v>
      </c>
      <c r="O416" s="122" t="s">
        <v>2834</v>
      </c>
      <c r="P416" s="146" t="s">
        <v>2835</v>
      </c>
      <c r="Q416" s="68" t="s">
        <v>843</v>
      </c>
      <c r="R416" s="319" t="s">
        <v>2723</v>
      </c>
      <c r="S416" s="323">
        <v>4</v>
      </c>
      <c r="T416" s="3"/>
      <c r="U416" s="3"/>
      <c r="V416" s="8"/>
      <c r="W416" s="8"/>
      <c r="X416" s="3"/>
      <c r="Y416" s="3"/>
      <c r="AB416" s="3"/>
    </row>
    <row r="417" spans="1:28" ht="18" customHeight="1">
      <c r="B417" s="308">
        <f t="shared" si="14"/>
        <v>21</v>
      </c>
      <c r="C417" s="252" t="s">
        <v>2778</v>
      </c>
      <c r="D417" s="253" t="s">
        <v>2836</v>
      </c>
      <c r="E417" s="143" t="s">
        <v>2823</v>
      </c>
      <c r="F417" s="144" t="s">
        <v>2837</v>
      </c>
      <c r="G417" s="176" t="s">
        <v>37</v>
      </c>
      <c r="H417" s="145" t="s">
        <v>37</v>
      </c>
      <c r="I417" s="145" t="s">
        <v>37</v>
      </c>
      <c r="J417" s="144" t="s">
        <v>2838</v>
      </c>
      <c r="K417" s="122" t="s">
        <v>839</v>
      </c>
      <c r="L417" s="122" t="s">
        <v>840</v>
      </c>
      <c r="M417" s="122" t="s">
        <v>211</v>
      </c>
      <c r="N417" s="123" t="s">
        <v>2839</v>
      </c>
      <c r="O417" s="122" t="s">
        <v>2840</v>
      </c>
      <c r="P417" s="146" t="s">
        <v>2841</v>
      </c>
      <c r="Q417" s="68" t="s">
        <v>843</v>
      </c>
      <c r="R417" s="319" t="s">
        <v>2723</v>
      </c>
      <c r="S417" s="323">
        <v>4</v>
      </c>
      <c r="T417" s="3"/>
      <c r="U417" s="3"/>
      <c r="V417" s="8"/>
      <c r="W417" s="8"/>
      <c r="X417" s="3"/>
      <c r="Y417" s="3"/>
      <c r="AB417" s="3"/>
    </row>
    <row r="418" spans="1:28" ht="18" customHeight="1">
      <c r="B418" s="308">
        <f t="shared" si="14"/>
        <v>22</v>
      </c>
      <c r="C418" s="252" t="s">
        <v>2778</v>
      </c>
      <c r="D418" s="253" t="s">
        <v>2842</v>
      </c>
      <c r="E418" s="143" t="s">
        <v>2823</v>
      </c>
      <c r="F418" s="144" t="s">
        <v>2843</v>
      </c>
      <c r="G418" s="176">
        <v>81</v>
      </c>
      <c r="H418" s="145" t="s">
        <v>2844</v>
      </c>
      <c r="I418" s="145" t="s">
        <v>37</v>
      </c>
      <c r="J418" s="144" t="s">
        <v>2845</v>
      </c>
      <c r="K418" s="122" t="s">
        <v>2846</v>
      </c>
      <c r="L418" s="122" t="s">
        <v>2826</v>
      </c>
      <c r="M418" s="122" t="s">
        <v>211</v>
      </c>
      <c r="N418" s="123" t="s">
        <v>2847</v>
      </c>
      <c r="O418" s="122" t="s">
        <v>2848</v>
      </c>
      <c r="P418" s="146" t="s">
        <v>2849</v>
      </c>
      <c r="Q418" s="68" t="s">
        <v>843</v>
      </c>
      <c r="R418" s="319" t="s">
        <v>2765</v>
      </c>
      <c r="S418" s="323">
        <v>4</v>
      </c>
      <c r="T418" s="3"/>
      <c r="U418" s="3"/>
      <c r="V418" s="8"/>
      <c r="W418" s="8"/>
      <c r="X418" s="3"/>
      <c r="Y418" s="3"/>
      <c r="AB418" s="3"/>
    </row>
    <row r="419" spans="1:28" ht="18" customHeight="1">
      <c r="B419" s="308">
        <f t="shared" si="14"/>
        <v>23</v>
      </c>
      <c r="C419" s="120" t="s">
        <v>2698</v>
      </c>
      <c r="D419" s="253" t="s">
        <v>2850</v>
      </c>
      <c r="E419" s="143" t="s">
        <v>1192</v>
      </c>
      <c r="F419" s="144" t="s">
        <v>2851</v>
      </c>
      <c r="G419" s="145" t="s">
        <v>207</v>
      </c>
      <c r="H419" s="145" t="s">
        <v>207</v>
      </c>
      <c r="I419" s="145" t="s">
        <v>2852</v>
      </c>
      <c r="J419" s="144" t="s">
        <v>2853</v>
      </c>
      <c r="K419" s="122" t="s">
        <v>2854</v>
      </c>
      <c r="L419" s="122" t="s">
        <v>1029</v>
      </c>
      <c r="M419" s="122" t="s">
        <v>721</v>
      </c>
      <c r="N419" s="123" t="s">
        <v>2855</v>
      </c>
      <c r="O419" s="122" t="s">
        <v>2856</v>
      </c>
      <c r="P419" s="146" t="s">
        <v>2857</v>
      </c>
      <c r="Q419" s="121" t="s">
        <v>2858</v>
      </c>
      <c r="R419" s="177" t="s">
        <v>2859</v>
      </c>
      <c r="S419" s="320">
        <v>1</v>
      </c>
      <c r="T419" s="3"/>
      <c r="U419" s="3"/>
      <c r="V419" s="8"/>
      <c r="W419" s="8"/>
      <c r="X419" s="3"/>
      <c r="Y419" s="3"/>
      <c r="AB419" s="3"/>
    </row>
    <row r="420" spans="1:28" ht="18" customHeight="1">
      <c r="A420" s="3"/>
      <c r="B420" s="308">
        <f t="shared" si="14"/>
        <v>24</v>
      </c>
      <c r="C420" s="120" t="s">
        <v>2698</v>
      </c>
      <c r="D420" s="253" t="s">
        <v>2860</v>
      </c>
      <c r="E420" s="143" t="s">
        <v>1192</v>
      </c>
      <c r="F420" s="144" t="s">
        <v>2851</v>
      </c>
      <c r="G420" s="145" t="s">
        <v>207</v>
      </c>
      <c r="H420" s="145" t="s">
        <v>207</v>
      </c>
      <c r="I420" s="145" t="s">
        <v>2852</v>
      </c>
      <c r="J420" s="144" t="s">
        <v>2853</v>
      </c>
      <c r="K420" s="122" t="s">
        <v>2854</v>
      </c>
      <c r="L420" s="122" t="s">
        <v>1029</v>
      </c>
      <c r="M420" s="122" t="s">
        <v>721</v>
      </c>
      <c r="N420" s="123" t="s">
        <v>2855</v>
      </c>
      <c r="O420" s="122" t="s">
        <v>2856</v>
      </c>
      <c r="P420" s="146" t="s">
        <v>2857</v>
      </c>
      <c r="Q420" s="121" t="s">
        <v>2858</v>
      </c>
      <c r="R420" s="177" t="s">
        <v>2859</v>
      </c>
      <c r="S420" s="320">
        <v>1</v>
      </c>
      <c r="T420" s="3"/>
      <c r="U420" s="3"/>
      <c r="V420" s="8"/>
      <c r="W420" s="8"/>
      <c r="X420" s="3"/>
      <c r="Y420" s="3"/>
      <c r="AB420" s="3"/>
    </row>
    <row r="421" spans="1:28" ht="18" customHeight="1">
      <c r="A421" s="3"/>
      <c r="B421" s="308">
        <f t="shared" si="14"/>
        <v>25</v>
      </c>
      <c r="C421" s="120" t="s">
        <v>2778</v>
      </c>
      <c r="D421" s="253" t="s">
        <v>2861</v>
      </c>
      <c r="E421" s="143" t="s">
        <v>1192</v>
      </c>
      <c r="F421" s="144" t="s">
        <v>2851</v>
      </c>
      <c r="G421" s="145" t="s">
        <v>207</v>
      </c>
      <c r="H421" s="145" t="s">
        <v>207</v>
      </c>
      <c r="I421" s="145" t="s">
        <v>2852</v>
      </c>
      <c r="J421" s="144" t="s">
        <v>2853</v>
      </c>
      <c r="K421" s="122" t="s">
        <v>2854</v>
      </c>
      <c r="L421" s="122" t="s">
        <v>1029</v>
      </c>
      <c r="M421" s="122" t="s">
        <v>721</v>
      </c>
      <c r="N421" s="123" t="s">
        <v>2855</v>
      </c>
      <c r="O421" s="122" t="s">
        <v>2856</v>
      </c>
      <c r="P421" s="146" t="s">
        <v>2857</v>
      </c>
      <c r="Q421" s="121" t="s">
        <v>2858</v>
      </c>
      <c r="R421" s="177" t="s">
        <v>2859</v>
      </c>
      <c r="S421" s="320">
        <v>2</v>
      </c>
      <c r="T421" s="3"/>
      <c r="U421" s="3"/>
      <c r="V421" s="8"/>
      <c r="W421" s="8"/>
      <c r="X421" s="3"/>
      <c r="Y421" s="3"/>
      <c r="AB421" s="3"/>
    </row>
    <row r="422" spans="1:28" ht="18" customHeight="1">
      <c r="A422" s="3"/>
      <c r="B422" s="308">
        <f t="shared" si="14"/>
        <v>26</v>
      </c>
      <c r="C422" s="252" t="s">
        <v>2698</v>
      </c>
      <c r="D422" s="253" t="s">
        <v>2862</v>
      </c>
      <c r="E422" s="143" t="s">
        <v>2863</v>
      </c>
      <c r="F422" s="144" t="s">
        <v>2864</v>
      </c>
      <c r="G422" s="176" t="s">
        <v>96</v>
      </c>
      <c r="H422" s="145" t="s">
        <v>96</v>
      </c>
      <c r="I422" s="145" t="s">
        <v>96</v>
      </c>
      <c r="J422" s="144" t="s">
        <v>2865</v>
      </c>
      <c r="K422" s="122" t="s">
        <v>2866</v>
      </c>
      <c r="L422" s="122" t="s">
        <v>116</v>
      </c>
      <c r="M422" s="122" t="s">
        <v>63</v>
      </c>
      <c r="N422" s="123" t="s">
        <v>2867</v>
      </c>
      <c r="O422" s="122" t="s">
        <v>2868</v>
      </c>
      <c r="P422" s="146">
        <v>145348638110</v>
      </c>
      <c r="Q422" s="121" t="s">
        <v>1325</v>
      </c>
      <c r="R422" s="319" t="s">
        <v>2869</v>
      </c>
      <c r="S422" s="323">
        <v>2</v>
      </c>
      <c r="T422" s="3"/>
      <c r="U422" s="3"/>
      <c r="V422" s="8"/>
      <c r="W422" s="8"/>
      <c r="X422" s="3"/>
      <c r="Y422" s="3"/>
      <c r="AB422" s="3"/>
    </row>
    <row r="423" spans="1:28" ht="18" customHeight="1">
      <c r="A423" s="3"/>
      <c r="B423" s="308">
        <f t="shared" si="14"/>
        <v>27</v>
      </c>
      <c r="C423" s="252" t="s">
        <v>2698</v>
      </c>
      <c r="D423" s="322" t="s">
        <v>2870</v>
      </c>
      <c r="E423" s="143" t="s">
        <v>2871</v>
      </c>
      <c r="F423" s="144" t="s">
        <v>2872</v>
      </c>
      <c r="G423" s="176">
        <v>71</v>
      </c>
      <c r="H423" s="145" t="s">
        <v>2759</v>
      </c>
      <c r="I423" s="145" t="s">
        <v>37</v>
      </c>
      <c r="J423" s="144" t="s">
        <v>2873</v>
      </c>
      <c r="K423" s="122" t="s">
        <v>2874</v>
      </c>
      <c r="L423" s="122" t="s">
        <v>1452</v>
      </c>
      <c r="M423" s="122" t="s">
        <v>392</v>
      </c>
      <c r="N423" s="123" t="s">
        <v>2875</v>
      </c>
      <c r="O423" s="122" t="s">
        <v>2876</v>
      </c>
      <c r="P423" s="146">
        <v>186569906</v>
      </c>
      <c r="Q423" s="121" t="s">
        <v>2877</v>
      </c>
      <c r="R423" s="319" t="s">
        <v>2765</v>
      </c>
      <c r="S423" s="323">
        <v>4</v>
      </c>
      <c r="T423" s="3"/>
      <c r="U423" s="3"/>
      <c r="V423" s="8"/>
      <c r="W423" s="8"/>
      <c r="X423" s="3"/>
      <c r="Y423" s="3"/>
      <c r="AB423" s="3"/>
    </row>
    <row r="424" spans="1:28" ht="18" customHeight="1">
      <c r="A424" s="3"/>
      <c r="B424" s="308">
        <f t="shared" si="14"/>
        <v>28</v>
      </c>
      <c r="C424" s="252" t="s">
        <v>2698</v>
      </c>
      <c r="D424" s="322" t="s">
        <v>2878</v>
      </c>
      <c r="E424" s="143" t="s">
        <v>2871</v>
      </c>
      <c r="F424" s="144" t="s">
        <v>2879</v>
      </c>
      <c r="G424" s="176">
        <v>71</v>
      </c>
      <c r="H424" s="145" t="s">
        <v>2759</v>
      </c>
      <c r="I424" s="145" t="s">
        <v>37</v>
      </c>
      <c r="J424" s="144" t="s">
        <v>2873</v>
      </c>
      <c r="K424" s="122" t="s">
        <v>2874</v>
      </c>
      <c r="L424" s="122" t="s">
        <v>1452</v>
      </c>
      <c r="M424" s="122" t="s">
        <v>392</v>
      </c>
      <c r="N424" s="123" t="s">
        <v>2875</v>
      </c>
      <c r="O424" s="122" t="s">
        <v>2876</v>
      </c>
      <c r="P424" s="146">
        <v>186569906</v>
      </c>
      <c r="Q424" s="121" t="s">
        <v>2877</v>
      </c>
      <c r="R424" s="319" t="s">
        <v>2765</v>
      </c>
      <c r="S424" s="323">
        <v>4</v>
      </c>
      <c r="T424" s="3"/>
      <c r="U424" s="3"/>
      <c r="V424" s="8"/>
      <c r="W424" s="8"/>
      <c r="X424" s="3"/>
      <c r="Y424" s="3"/>
      <c r="AB424" s="3"/>
    </row>
    <row r="425" spans="1:28" ht="18" customHeight="1">
      <c r="A425" s="3"/>
      <c r="B425" s="308">
        <f t="shared" si="14"/>
        <v>29</v>
      </c>
      <c r="C425" s="120" t="s">
        <v>2698</v>
      </c>
      <c r="D425" s="253" t="s">
        <v>2880</v>
      </c>
      <c r="E425" s="143" t="s">
        <v>2881</v>
      </c>
      <c r="F425" s="144" t="s">
        <v>2882</v>
      </c>
      <c r="G425" s="145" t="s">
        <v>37</v>
      </c>
      <c r="H425" s="145" t="s">
        <v>37</v>
      </c>
      <c r="I425" s="145" t="s">
        <v>37</v>
      </c>
      <c r="J425" s="144" t="s">
        <v>2883</v>
      </c>
      <c r="K425" s="122" t="s">
        <v>2884</v>
      </c>
      <c r="L425" s="122" t="s">
        <v>160</v>
      </c>
      <c r="M425" s="122" t="s">
        <v>135</v>
      </c>
      <c r="N425" s="123">
        <v>21515001</v>
      </c>
      <c r="O425" s="122" t="s">
        <v>2885</v>
      </c>
      <c r="P425" s="146">
        <v>86933071</v>
      </c>
      <c r="Q425" s="121" t="s">
        <v>1488</v>
      </c>
      <c r="R425" s="177" t="s">
        <v>2765</v>
      </c>
      <c r="S425" s="323">
        <v>3</v>
      </c>
      <c r="T425" s="3"/>
      <c r="U425" s="3"/>
      <c r="V425" s="8"/>
      <c r="W425" s="8"/>
      <c r="X425" s="3"/>
      <c r="Y425" s="3"/>
      <c r="AB425" s="3"/>
    </row>
    <row r="426" spans="1:28" ht="18" customHeight="1">
      <c r="A426" s="3"/>
      <c r="B426" s="308">
        <f t="shared" si="14"/>
        <v>30</v>
      </c>
      <c r="C426" s="120" t="s">
        <v>2698</v>
      </c>
      <c r="D426" s="253" t="s">
        <v>2886</v>
      </c>
      <c r="E426" s="143" t="s">
        <v>2881</v>
      </c>
      <c r="F426" s="144" t="s">
        <v>2887</v>
      </c>
      <c r="G426" s="145" t="s">
        <v>37</v>
      </c>
      <c r="H426" s="145" t="s">
        <v>37</v>
      </c>
      <c r="I426" s="145" t="s">
        <v>37</v>
      </c>
      <c r="J426" s="144" t="s">
        <v>2883</v>
      </c>
      <c r="K426" s="122" t="s">
        <v>2884</v>
      </c>
      <c r="L426" s="122" t="s">
        <v>160</v>
      </c>
      <c r="M426" s="122" t="s">
        <v>135</v>
      </c>
      <c r="N426" s="123">
        <v>21515001</v>
      </c>
      <c r="O426" s="122" t="s">
        <v>2885</v>
      </c>
      <c r="P426" s="146">
        <v>86933071</v>
      </c>
      <c r="Q426" s="121" t="s">
        <v>1488</v>
      </c>
      <c r="R426" s="177" t="s">
        <v>2765</v>
      </c>
      <c r="S426" s="323">
        <v>3</v>
      </c>
      <c r="T426" s="3"/>
      <c r="U426" s="3"/>
      <c r="V426" s="8"/>
      <c r="W426" s="8"/>
      <c r="X426" s="3"/>
      <c r="Y426" s="3"/>
      <c r="AB426" s="3"/>
    </row>
    <row r="427" spans="1:28" ht="18" customHeight="1">
      <c r="A427" s="3"/>
      <c r="B427" s="308">
        <f t="shared" si="14"/>
        <v>31</v>
      </c>
      <c r="C427" s="228" t="s">
        <v>2778</v>
      </c>
      <c r="D427" s="253" t="s">
        <v>2888</v>
      </c>
      <c r="E427" s="198" t="s">
        <v>1679</v>
      </c>
      <c r="F427" s="184" t="s">
        <v>2889</v>
      </c>
      <c r="G427" s="70">
        <v>11</v>
      </c>
      <c r="H427" s="71" t="s">
        <v>2890</v>
      </c>
      <c r="I427" s="71" t="s">
        <v>37</v>
      </c>
      <c r="J427" s="68" t="s">
        <v>2891</v>
      </c>
      <c r="K427" s="73" t="s">
        <v>2892</v>
      </c>
      <c r="L427" s="73" t="s">
        <v>116</v>
      </c>
      <c r="M427" s="73" t="s">
        <v>63</v>
      </c>
      <c r="N427" s="74" t="s">
        <v>2893</v>
      </c>
      <c r="O427" s="73" t="s">
        <v>2894</v>
      </c>
      <c r="P427" s="75">
        <v>118138130112</v>
      </c>
      <c r="Q427" s="68" t="s">
        <v>1686</v>
      </c>
      <c r="R427" s="73" t="s">
        <v>2723</v>
      </c>
      <c r="S427" s="323">
        <v>2</v>
      </c>
      <c r="T427" s="3"/>
      <c r="U427" s="3"/>
      <c r="V427" s="8"/>
      <c r="W427" s="8"/>
      <c r="X427" s="3"/>
      <c r="Y427" s="3"/>
      <c r="AB427" s="3"/>
    </row>
    <row r="428" spans="1:28" ht="18" customHeight="1">
      <c r="A428" s="3"/>
      <c r="B428" s="308">
        <f t="shared" si="14"/>
        <v>32</v>
      </c>
      <c r="C428" s="252" t="s">
        <v>2778</v>
      </c>
      <c r="D428" s="253" t="s">
        <v>2895</v>
      </c>
      <c r="E428" s="143" t="s">
        <v>2896</v>
      </c>
      <c r="F428" s="144" t="s">
        <v>2897</v>
      </c>
      <c r="G428" s="176">
        <v>61</v>
      </c>
      <c r="H428" s="145" t="s">
        <v>2898</v>
      </c>
      <c r="I428" s="145" t="s">
        <v>1813</v>
      </c>
      <c r="J428" s="144" t="s">
        <v>2899</v>
      </c>
      <c r="K428" s="122" t="s">
        <v>2900</v>
      </c>
      <c r="L428" s="122" t="s">
        <v>2901</v>
      </c>
      <c r="M428" s="122" t="s">
        <v>335</v>
      </c>
      <c r="N428" s="123" t="s">
        <v>2902</v>
      </c>
      <c r="O428" s="206" t="s">
        <v>2903</v>
      </c>
      <c r="P428" s="146" t="s">
        <v>2904</v>
      </c>
      <c r="Q428" s="121" t="s">
        <v>1819</v>
      </c>
      <c r="R428" s="177" t="s">
        <v>2723</v>
      </c>
      <c r="S428" s="320" t="s">
        <v>2905</v>
      </c>
      <c r="T428" s="3"/>
      <c r="U428" s="3"/>
      <c r="V428" s="8"/>
      <c r="W428" s="8"/>
      <c r="X428" s="3"/>
      <c r="Y428" s="3"/>
      <c r="AB428" s="3"/>
    </row>
    <row r="429" spans="1:28" ht="18" customHeight="1">
      <c r="A429" s="3"/>
      <c r="B429" s="308">
        <f t="shared" si="14"/>
        <v>33</v>
      </c>
      <c r="C429" s="252" t="s">
        <v>2698</v>
      </c>
      <c r="D429" s="253" t="s">
        <v>2906</v>
      </c>
      <c r="E429" s="143" t="s">
        <v>2907</v>
      </c>
      <c r="F429" s="144" t="s">
        <v>2908</v>
      </c>
      <c r="G429" s="176" t="s">
        <v>96</v>
      </c>
      <c r="H429" s="145" t="s">
        <v>96</v>
      </c>
      <c r="I429" s="145" t="s">
        <v>96</v>
      </c>
      <c r="J429" s="144" t="s">
        <v>2909</v>
      </c>
      <c r="K429" s="122" t="s">
        <v>2910</v>
      </c>
      <c r="L429" s="122" t="s">
        <v>840</v>
      </c>
      <c r="M429" s="122" t="s">
        <v>211</v>
      </c>
      <c r="N429" s="123" t="s">
        <v>2911</v>
      </c>
      <c r="O429" s="122" t="s">
        <v>2912</v>
      </c>
      <c r="P429" s="146" t="s">
        <v>2913</v>
      </c>
      <c r="Q429" s="121" t="s">
        <v>1937</v>
      </c>
      <c r="R429" s="177" t="s">
        <v>2723</v>
      </c>
      <c r="S429" s="323">
        <v>4</v>
      </c>
      <c r="T429" s="3"/>
      <c r="U429" s="3"/>
      <c r="V429" s="8"/>
      <c r="W429" s="8"/>
      <c r="X429" s="3"/>
      <c r="Y429" s="3"/>
      <c r="AB429" s="3"/>
    </row>
    <row r="430" spans="1:28" ht="18" customHeight="1">
      <c r="A430" s="3"/>
      <c r="B430" s="308">
        <f t="shared" si="14"/>
        <v>34</v>
      </c>
      <c r="C430" s="252" t="s">
        <v>2778</v>
      </c>
      <c r="D430" s="253" t="s">
        <v>2914</v>
      </c>
      <c r="E430" s="143" t="s">
        <v>2915</v>
      </c>
      <c r="F430" s="144" t="s">
        <v>37</v>
      </c>
      <c r="G430" s="176" t="s">
        <v>37</v>
      </c>
      <c r="H430" s="145" t="s">
        <v>37</v>
      </c>
      <c r="I430" s="145" t="s">
        <v>37</v>
      </c>
      <c r="J430" s="144" t="s">
        <v>2916</v>
      </c>
      <c r="K430" s="122" t="s">
        <v>2917</v>
      </c>
      <c r="L430" s="122" t="s">
        <v>2918</v>
      </c>
      <c r="M430" s="122" t="s">
        <v>63</v>
      </c>
      <c r="N430" s="123" t="s">
        <v>2919</v>
      </c>
      <c r="O430" s="122" t="s">
        <v>2920</v>
      </c>
      <c r="P430" s="146">
        <v>635451547119</v>
      </c>
      <c r="Q430" s="121" t="s">
        <v>1325</v>
      </c>
      <c r="R430" s="319" t="s">
        <v>2765</v>
      </c>
      <c r="S430" s="323">
        <v>2</v>
      </c>
      <c r="T430" s="3"/>
      <c r="U430" s="3"/>
      <c r="V430" s="8"/>
      <c r="W430" s="8"/>
      <c r="X430" s="3"/>
      <c r="Y430" s="3"/>
      <c r="AB430" s="3"/>
    </row>
    <row r="431" spans="1:28" ht="18" customHeight="1">
      <c r="A431" s="3"/>
      <c r="B431" s="308">
        <f t="shared" si="14"/>
        <v>35</v>
      </c>
      <c r="C431" s="120" t="s">
        <v>2778</v>
      </c>
      <c r="D431" s="253" t="s">
        <v>2921</v>
      </c>
      <c r="E431" s="143" t="s">
        <v>2119</v>
      </c>
      <c r="F431" s="321" t="s">
        <v>2922</v>
      </c>
      <c r="G431" s="176">
        <v>11</v>
      </c>
      <c r="H431" s="145" t="s">
        <v>2923</v>
      </c>
      <c r="I431" s="145" t="s">
        <v>37</v>
      </c>
      <c r="J431" s="144" t="s">
        <v>2924</v>
      </c>
      <c r="K431" s="122" t="s">
        <v>2925</v>
      </c>
      <c r="L431" s="122" t="s">
        <v>259</v>
      </c>
      <c r="M431" s="122" t="s">
        <v>63</v>
      </c>
      <c r="N431" s="123" t="s">
        <v>2926</v>
      </c>
      <c r="O431" s="122" t="s">
        <v>2927</v>
      </c>
      <c r="P431" s="146">
        <v>206714930118</v>
      </c>
      <c r="Q431" s="121" t="s">
        <v>2127</v>
      </c>
      <c r="R431" s="177" t="s">
        <v>2765</v>
      </c>
      <c r="S431" s="320" t="s">
        <v>2928</v>
      </c>
      <c r="T431" s="3"/>
      <c r="U431" s="3"/>
      <c r="V431" s="8"/>
      <c r="W431" s="8"/>
      <c r="X431" s="3"/>
      <c r="Y431" s="3"/>
      <c r="AB431" s="3"/>
    </row>
    <row r="432" spans="1:28" ht="18" customHeight="1">
      <c r="B432" s="308">
        <f t="shared" si="14"/>
        <v>36</v>
      </c>
      <c r="C432" s="120" t="s">
        <v>2778</v>
      </c>
      <c r="D432" s="253" t="s">
        <v>2929</v>
      </c>
      <c r="E432" s="143" t="s">
        <v>2119</v>
      </c>
      <c r="F432" s="321" t="s">
        <v>2930</v>
      </c>
      <c r="G432" s="176">
        <v>12</v>
      </c>
      <c r="H432" s="145" t="s">
        <v>2931</v>
      </c>
      <c r="I432" s="145" t="s">
        <v>37</v>
      </c>
      <c r="J432" s="144" t="s">
        <v>2932</v>
      </c>
      <c r="K432" s="122" t="s">
        <v>2925</v>
      </c>
      <c r="L432" s="122" t="s">
        <v>259</v>
      </c>
      <c r="M432" s="122" t="s">
        <v>63</v>
      </c>
      <c r="N432" s="123" t="s">
        <v>2933</v>
      </c>
      <c r="O432" s="122" t="s">
        <v>2927</v>
      </c>
      <c r="P432" s="146">
        <v>206714930119</v>
      </c>
      <c r="Q432" s="121" t="s">
        <v>2127</v>
      </c>
      <c r="R432" s="177" t="s">
        <v>2765</v>
      </c>
      <c r="S432" s="320" t="s">
        <v>2928</v>
      </c>
      <c r="T432" s="3"/>
      <c r="U432" s="3"/>
      <c r="V432" s="8"/>
      <c r="W432" s="8"/>
      <c r="X432" s="3"/>
      <c r="Y432" s="3"/>
      <c r="AB432" s="3"/>
    </row>
    <row r="433" spans="1:30" ht="18" customHeight="1">
      <c r="B433" s="308">
        <f t="shared" si="14"/>
        <v>37</v>
      </c>
      <c r="C433" s="252" t="s">
        <v>2778</v>
      </c>
      <c r="D433" s="253" t="s">
        <v>2934</v>
      </c>
      <c r="E433" s="67" t="s">
        <v>2092</v>
      </c>
      <c r="F433" s="144" t="s">
        <v>2935</v>
      </c>
      <c r="G433" s="176">
        <v>31</v>
      </c>
      <c r="H433" s="145" t="s">
        <v>2936</v>
      </c>
      <c r="I433" s="145" t="s">
        <v>37</v>
      </c>
      <c r="J433" s="144" t="s">
        <v>2937</v>
      </c>
      <c r="K433" s="122" t="s">
        <v>2938</v>
      </c>
      <c r="L433" s="122" t="s">
        <v>2939</v>
      </c>
      <c r="M433" s="122" t="s">
        <v>365</v>
      </c>
      <c r="N433" s="123" t="s">
        <v>2940</v>
      </c>
      <c r="O433" s="122" t="s">
        <v>2941</v>
      </c>
      <c r="P433" s="146" t="s">
        <v>2942</v>
      </c>
      <c r="Q433" s="121" t="s">
        <v>2100</v>
      </c>
      <c r="R433" s="319" t="s">
        <v>2765</v>
      </c>
      <c r="S433" s="323">
        <v>3</v>
      </c>
    </row>
    <row r="434" spans="1:30" ht="18" customHeight="1">
      <c r="B434" s="308">
        <f t="shared" si="14"/>
        <v>38</v>
      </c>
      <c r="C434" s="252" t="s">
        <v>2778</v>
      </c>
      <c r="D434" s="253" t="s">
        <v>2943</v>
      </c>
      <c r="E434" s="67" t="s">
        <v>2092</v>
      </c>
      <c r="F434" s="144" t="s">
        <v>2944</v>
      </c>
      <c r="G434" s="176">
        <v>31</v>
      </c>
      <c r="H434" s="145" t="s">
        <v>2936</v>
      </c>
      <c r="I434" s="145" t="s">
        <v>37</v>
      </c>
      <c r="J434" s="144" t="s">
        <v>2937</v>
      </c>
      <c r="K434" s="122" t="s">
        <v>2938</v>
      </c>
      <c r="L434" s="122" t="s">
        <v>2939</v>
      </c>
      <c r="M434" s="122" t="s">
        <v>365</v>
      </c>
      <c r="N434" s="123" t="s">
        <v>2940</v>
      </c>
      <c r="O434" s="122" t="s">
        <v>2941</v>
      </c>
      <c r="P434" s="146" t="s">
        <v>2942</v>
      </c>
      <c r="Q434" s="121" t="s">
        <v>2100</v>
      </c>
      <c r="R434" s="319" t="s">
        <v>2765</v>
      </c>
      <c r="S434" s="323">
        <v>3</v>
      </c>
    </row>
    <row r="435" spans="1:30" ht="18" customHeight="1">
      <c r="B435" s="308">
        <f t="shared" si="14"/>
        <v>39</v>
      </c>
      <c r="C435" s="252" t="s">
        <v>2778</v>
      </c>
      <c r="D435" s="253" t="s">
        <v>2945</v>
      </c>
      <c r="E435" s="67" t="s">
        <v>2092</v>
      </c>
      <c r="F435" s="144" t="s">
        <v>2946</v>
      </c>
      <c r="G435" s="176">
        <v>31</v>
      </c>
      <c r="H435" s="145" t="s">
        <v>2947</v>
      </c>
      <c r="I435" s="145" t="s">
        <v>37</v>
      </c>
      <c r="J435" s="144" t="s">
        <v>2948</v>
      </c>
      <c r="K435" s="122" t="s">
        <v>2949</v>
      </c>
      <c r="L435" s="122" t="s">
        <v>2114</v>
      </c>
      <c r="M435" s="122" t="s">
        <v>365</v>
      </c>
      <c r="N435" s="123" t="s">
        <v>2950</v>
      </c>
      <c r="O435" s="122" t="s">
        <v>2951</v>
      </c>
      <c r="P435" s="146" t="s">
        <v>2952</v>
      </c>
      <c r="Q435" s="121" t="s">
        <v>2100</v>
      </c>
      <c r="R435" s="319" t="s">
        <v>2765</v>
      </c>
      <c r="S435" s="323">
        <v>3</v>
      </c>
    </row>
    <row r="436" spans="1:30" ht="18" customHeight="1">
      <c r="B436" s="308">
        <f t="shared" si="14"/>
        <v>40</v>
      </c>
      <c r="C436" s="252" t="s">
        <v>2778</v>
      </c>
      <c r="D436" s="253" t="s">
        <v>2953</v>
      </c>
      <c r="E436" s="67" t="s">
        <v>2291</v>
      </c>
      <c r="F436" s="144" t="s">
        <v>2954</v>
      </c>
      <c r="G436" s="176" t="s">
        <v>37</v>
      </c>
      <c r="H436" s="145" t="s">
        <v>37</v>
      </c>
      <c r="I436" s="145" t="s">
        <v>37</v>
      </c>
      <c r="J436" s="144" t="s">
        <v>2955</v>
      </c>
      <c r="K436" s="122" t="s">
        <v>2956</v>
      </c>
      <c r="L436" s="122" t="s">
        <v>1588</v>
      </c>
      <c r="M436" s="122" t="s">
        <v>63</v>
      </c>
      <c r="N436" s="123" t="s">
        <v>2957</v>
      </c>
      <c r="O436" s="122" t="s">
        <v>2958</v>
      </c>
      <c r="P436" s="146">
        <v>122860704111</v>
      </c>
      <c r="Q436" s="121" t="s">
        <v>2299</v>
      </c>
      <c r="R436" s="319" t="s">
        <v>2765</v>
      </c>
      <c r="S436" s="323">
        <v>2</v>
      </c>
    </row>
    <row r="437" spans="1:30" ht="18" customHeight="1">
      <c r="B437" s="308">
        <f t="shared" si="14"/>
        <v>41</v>
      </c>
      <c r="C437" s="324" t="s">
        <v>2778</v>
      </c>
      <c r="D437" s="325" t="s">
        <v>2959</v>
      </c>
      <c r="E437" s="326" t="s">
        <v>2291</v>
      </c>
      <c r="F437" s="327" t="s">
        <v>2960</v>
      </c>
      <c r="G437" s="328" t="s">
        <v>37</v>
      </c>
      <c r="H437" s="329" t="s">
        <v>37</v>
      </c>
      <c r="I437" s="329" t="s">
        <v>37</v>
      </c>
      <c r="J437" s="327" t="s">
        <v>2955</v>
      </c>
      <c r="K437" s="298" t="s">
        <v>2956</v>
      </c>
      <c r="L437" s="298" t="s">
        <v>1588</v>
      </c>
      <c r="M437" s="298" t="s">
        <v>63</v>
      </c>
      <c r="N437" s="330" t="s">
        <v>2957</v>
      </c>
      <c r="O437" s="298" t="s">
        <v>2958</v>
      </c>
      <c r="P437" s="331">
        <v>122860704111</v>
      </c>
      <c r="Q437" s="226" t="s">
        <v>2299</v>
      </c>
      <c r="R437" s="332" t="s">
        <v>2765</v>
      </c>
      <c r="S437" s="333">
        <v>2</v>
      </c>
    </row>
    <row r="439" spans="1:30" ht="18" customHeight="1">
      <c r="B439" s="352" t="s">
        <v>2961</v>
      </c>
      <c r="C439" s="353"/>
      <c r="D439" s="353"/>
      <c r="E439" s="353"/>
      <c r="F439" s="353"/>
      <c r="G439" s="353"/>
      <c r="H439" s="353"/>
      <c r="I439" s="353"/>
      <c r="J439" s="353"/>
      <c r="K439" s="353"/>
      <c r="L439" s="353"/>
      <c r="M439" s="353"/>
      <c r="N439" s="353"/>
      <c r="O439" s="353"/>
      <c r="P439" s="353"/>
      <c r="Q439" s="353"/>
      <c r="R439" s="353"/>
      <c r="S439" s="354"/>
      <c r="T439" s="8"/>
      <c r="U439" s="8"/>
      <c r="V439" s="8"/>
      <c r="W439" s="8"/>
      <c r="X439" s="3"/>
      <c r="Y439" s="3"/>
      <c r="Z439" s="38"/>
      <c r="AA439" s="38"/>
      <c r="AB439" s="3"/>
    </row>
    <row r="440" spans="1:30" s="94" customFormat="1" ht="18" customHeight="1">
      <c r="B440" s="334" t="s">
        <v>9</v>
      </c>
      <c r="C440" s="335" t="s">
        <v>2695</v>
      </c>
      <c r="D440" s="336" t="s">
        <v>11</v>
      </c>
      <c r="E440" s="337" t="s">
        <v>12</v>
      </c>
      <c r="F440" s="337" t="s">
        <v>2696</v>
      </c>
      <c r="G440" s="337" t="s">
        <v>14</v>
      </c>
      <c r="H440" s="337" t="s">
        <v>15</v>
      </c>
      <c r="I440" s="338" t="s">
        <v>16</v>
      </c>
      <c r="J440" s="339" t="s">
        <v>17</v>
      </c>
      <c r="K440" s="340" t="s">
        <v>18</v>
      </c>
      <c r="L440" s="340" t="s">
        <v>19</v>
      </c>
      <c r="M440" s="340" t="s">
        <v>20</v>
      </c>
      <c r="N440" s="341" t="s">
        <v>21</v>
      </c>
      <c r="O440" s="340" t="s">
        <v>22</v>
      </c>
      <c r="P440" s="340" t="s">
        <v>23</v>
      </c>
      <c r="Q440" s="340" t="s">
        <v>24</v>
      </c>
      <c r="R440" s="340" t="s">
        <v>2697</v>
      </c>
      <c r="S440" s="342" t="s">
        <v>27</v>
      </c>
      <c r="T440" s="8"/>
      <c r="U440" s="8"/>
      <c r="V440" s="8"/>
      <c r="W440" s="8"/>
      <c r="X440" s="3"/>
      <c r="Y440" s="3"/>
      <c r="Z440" s="3"/>
      <c r="AA440" s="3"/>
      <c r="AB440" s="3"/>
      <c r="AC440" s="13"/>
    </row>
    <row r="441" spans="1:30" s="38" customFormat="1" ht="28.5" customHeight="1">
      <c r="A441" s="4"/>
      <c r="B441" s="308">
        <v>1</v>
      </c>
      <c r="C441" s="309" t="s">
        <v>2962</v>
      </c>
      <c r="D441" s="343" t="s">
        <v>2963</v>
      </c>
      <c r="E441" s="311" t="s">
        <v>399</v>
      </c>
      <c r="F441" s="312" t="s">
        <v>2964</v>
      </c>
      <c r="G441" s="176">
        <v>31</v>
      </c>
      <c r="H441" s="313" t="s">
        <v>2965</v>
      </c>
      <c r="I441" s="314" t="s">
        <v>37</v>
      </c>
      <c r="J441" s="169" t="s">
        <v>2966</v>
      </c>
      <c r="K441" s="172" t="s">
        <v>2967</v>
      </c>
      <c r="L441" s="172" t="s">
        <v>364</v>
      </c>
      <c r="M441" s="172" t="s">
        <v>365</v>
      </c>
      <c r="N441" s="173" t="s">
        <v>2968</v>
      </c>
      <c r="O441" s="172" t="s">
        <v>2969</v>
      </c>
      <c r="P441" s="174" t="s">
        <v>2970</v>
      </c>
      <c r="Q441" s="62" t="s">
        <v>407</v>
      </c>
      <c r="R441" s="315" t="s">
        <v>2971</v>
      </c>
      <c r="S441" s="316">
        <v>3</v>
      </c>
      <c r="T441" s="317"/>
      <c r="U441" s="8"/>
      <c r="V441" s="8"/>
      <c r="W441" s="8"/>
      <c r="X441" s="3"/>
      <c r="Y441" s="3"/>
      <c r="Z441" s="3"/>
      <c r="AA441" s="3"/>
      <c r="AB441" s="3"/>
      <c r="AC441" s="13"/>
      <c r="AD441" s="3"/>
    </row>
    <row r="442" spans="1:30" s="38" customFormat="1" ht="28.5" customHeight="1">
      <c r="A442" s="4"/>
      <c r="B442" s="308">
        <v>2</v>
      </c>
      <c r="C442" s="309" t="s">
        <v>2962</v>
      </c>
      <c r="D442" s="343" t="s">
        <v>2972</v>
      </c>
      <c r="E442" s="311" t="s">
        <v>2973</v>
      </c>
      <c r="F442" s="312" t="s">
        <v>2974</v>
      </c>
      <c r="G442" s="176">
        <v>21</v>
      </c>
      <c r="H442" s="313" t="s">
        <v>1484</v>
      </c>
      <c r="I442" s="314" t="s">
        <v>37</v>
      </c>
      <c r="J442" s="169" t="s">
        <v>2975</v>
      </c>
      <c r="K442" s="172" t="s">
        <v>2884</v>
      </c>
      <c r="L442" s="172" t="s">
        <v>160</v>
      </c>
      <c r="M442" s="172" t="s">
        <v>135</v>
      </c>
      <c r="N442" s="173" t="s">
        <v>2976</v>
      </c>
      <c r="O442" s="172" t="s">
        <v>2885</v>
      </c>
      <c r="P442" s="174" t="s">
        <v>2977</v>
      </c>
      <c r="Q442" s="62" t="s">
        <v>1488</v>
      </c>
      <c r="R442" s="315" t="s">
        <v>2971</v>
      </c>
      <c r="S442" s="316">
        <v>3</v>
      </c>
      <c r="T442" s="317"/>
      <c r="U442" s="8"/>
      <c r="V442" s="8"/>
      <c r="W442" s="8"/>
      <c r="X442" s="3"/>
      <c r="Y442" s="3"/>
      <c r="Z442" s="3"/>
      <c r="AA442" s="3"/>
      <c r="AB442" s="3"/>
      <c r="AC442" s="13"/>
      <c r="AD442" s="3"/>
    </row>
    <row r="443" spans="1:30" s="38" customFormat="1" ht="28.5" customHeight="1">
      <c r="A443" s="4"/>
      <c r="B443" s="308">
        <v>3</v>
      </c>
      <c r="C443" s="309" t="s">
        <v>2962</v>
      </c>
      <c r="D443" s="343" t="s">
        <v>2978</v>
      </c>
      <c r="E443" s="311" t="s">
        <v>835</v>
      </c>
      <c r="F443" s="312" t="s">
        <v>2979</v>
      </c>
      <c r="G443" s="176">
        <v>81</v>
      </c>
      <c r="H443" s="313">
        <v>34768800</v>
      </c>
      <c r="I443" s="314" t="s">
        <v>37</v>
      </c>
      <c r="J443" s="169" t="s">
        <v>2980</v>
      </c>
      <c r="K443" s="172" t="s">
        <v>39</v>
      </c>
      <c r="L443" s="172" t="s">
        <v>2826</v>
      </c>
      <c r="M443" s="172" t="s">
        <v>211</v>
      </c>
      <c r="N443" s="173">
        <v>54510000</v>
      </c>
      <c r="O443" s="172" t="s">
        <v>2981</v>
      </c>
      <c r="P443" s="174" t="s">
        <v>2982</v>
      </c>
      <c r="Q443" s="62" t="s">
        <v>2983</v>
      </c>
      <c r="R443" s="315" t="s">
        <v>2971</v>
      </c>
      <c r="S443" s="316">
        <v>4</v>
      </c>
      <c r="T443" s="317"/>
      <c r="U443" s="8"/>
      <c r="V443" s="8"/>
      <c r="W443" s="8"/>
      <c r="X443" s="3"/>
      <c r="Y443" s="3"/>
      <c r="Z443" s="3"/>
      <c r="AA443" s="3"/>
      <c r="AB443" s="3"/>
      <c r="AC443" s="13"/>
      <c r="AD443" s="3"/>
    </row>
  </sheetData>
  <autoFilter ref="A4:BE284" xr:uid="{00000000-0009-0000-0000-000001000000}">
    <filterColumn colId="12">
      <filters>
        <filter val="BA"/>
        <filter val="PB"/>
      </filters>
    </filterColumn>
  </autoFilter>
  <mergeCells count="13">
    <mergeCell ref="B3:V3"/>
    <mergeCell ref="X3:X4"/>
    <mergeCell ref="B286:V286"/>
    <mergeCell ref="X286:X287"/>
    <mergeCell ref="Z286:AA286"/>
    <mergeCell ref="B395:S395"/>
    <mergeCell ref="B439:S439"/>
    <mergeCell ref="B334:V334"/>
    <mergeCell ref="X334:X335"/>
    <mergeCell ref="Z334:AA334"/>
    <mergeCell ref="B351:V351"/>
    <mergeCell ref="X351:X352"/>
    <mergeCell ref="Z351:AA351"/>
  </mergeCells>
  <pageMargins left="0.19000000000000003" right="0.17" top="0.39370078740157477" bottom="0.32" header="0.19685039370078738" footer="0.19685039370078738"/>
  <pageSetup paperSize="9" scale="48" firstPageNumber="4294967295" orientation="landscape" horizontalDpi="409" verticalDpi="409"/>
  <headerFooter alignWithMargins="0">
    <oddFooter>&amp;L&amp;D&amp;CPágina &amp;P&amp;R_x000D_&amp;1#&amp;"Arial"&amp;10&amp;K000000 Confidential C</oddFooter>
  </headerFooter>
  <drawing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8839425-8017-4ddc-b38a-86e69c96cf60" xsi:nil="true"/>
    <lcf76f155ced4ddcb4097134ff3c332f xmlns="63269284-a40e-4afc-a305-c9b63a296bd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000AF13E9E7B2449961257D062A3D3C" ma:contentTypeVersion="16" ma:contentTypeDescription="Crie um novo documento." ma:contentTypeScope="" ma:versionID="8d581f47f9e996b7c56098e55ce9744a">
  <xsd:schema xmlns:xsd="http://www.w3.org/2001/XMLSchema" xmlns:xs="http://www.w3.org/2001/XMLSchema" xmlns:p="http://schemas.microsoft.com/office/2006/metadata/properties" xmlns:ns2="63269284-a40e-4afc-a305-c9b63a296bd1" xmlns:ns3="c8839425-8017-4ddc-b38a-86e69c96cf60" targetNamespace="http://schemas.microsoft.com/office/2006/metadata/properties" ma:root="true" ma:fieldsID="9caea55af0af18e534068c9d39ffc481" ns2:_="" ns3:_="">
    <xsd:import namespace="63269284-a40e-4afc-a305-c9b63a296bd1"/>
    <xsd:import namespace="c8839425-8017-4ddc-b38a-86e69c96cf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269284-a40e-4afc-a305-c9b63a296b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2bbfa71a-d75e-4d15-90e8-ced09d00e4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839425-8017-4ddc-b38a-86e69c96cf6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ff6f80d-5ee1-4832-947e-d9f2393aa749}" ma:internalName="TaxCatchAll" ma:showField="CatchAllData" ma:web="c8839425-8017-4ddc-b38a-86e69c96cf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017B220-DCE7-4F43-AB2E-23FBAEAFB88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B57953A-8EA7-497C-A0D2-CB330C950F7D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073f4870-7a9e-4ca6-b1ee-514c5d2ab851"/>
    <ds:schemaRef ds:uri="http://purl.org/dc/elements/1.1/"/>
    <ds:schemaRef ds:uri="http://schemas.microsoft.com/office/2006/metadata/properties"/>
    <ds:schemaRef ds:uri="307778aa-0b58-45ae-86ec-924dc6fe8cba"/>
    <ds:schemaRef ds:uri="http://schemas.openxmlformats.org/package/2006/metadata/core-properties"/>
    <ds:schemaRef ds:uri="http://www.w3.org/XML/1998/namespace"/>
    <ds:schemaRef ds:uri="http://purl.org/dc/dcmitype/"/>
    <ds:schemaRef ds:uri="c8839425-8017-4ddc-b38a-86e69c96cf60"/>
    <ds:schemaRef ds:uri="63269284-a40e-4afc-a305-c9b63a296bd1"/>
  </ds:schemaRefs>
</ds:datastoreItem>
</file>

<file path=customXml/itemProps3.xml><?xml version="1.0" encoding="utf-8"?>
<ds:datastoreItem xmlns:ds="http://schemas.openxmlformats.org/officeDocument/2006/customXml" ds:itemID="{DF0B4900-A8D1-453D-ABC6-F1C8014E0D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269284-a40e-4afc-a305-c9b63a296bd1"/>
    <ds:schemaRef ds:uri="c8839425-8017-4ddc-b38a-86e69c96cf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MAPA BR</vt:lpstr>
      <vt:lpstr>CONCESSIONÁRIAS RENAULT</vt:lpstr>
      <vt:lpstr>'CONCESSIONÁRIAS RENAULT'!Print_Titles</vt:lpstr>
    </vt:vector>
  </TitlesOfParts>
  <Manager/>
  <Company>Renault do Brasil S/A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Renault do Brasil S/A</dc:creator>
  <cp:keywords/>
  <dc:description/>
  <cp:lastModifiedBy>Fernando Tavares</cp:lastModifiedBy>
  <cp:revision>1</cp:revision>
  <dcterms:created xsi:type="dcterms:W3CDTF">2002-10-01T16:40:29Z</dcterms:created>
  <dcterms:modified xsi:type="dcterms:W3CDTF">2024-01-04T19:49:23Z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0x010100E38B5FA966EB2D4198F6F1EC2BC1EE09</vt:lpwstr>
  </property>
  <property fmtid="{D5CDD505-2E9C-101B-9397-08002B2CF9AE}" pid="4" name="TaxCatchAll">
    <vt:lpwstr/>
  </property>
  <property fmtid="{D5CDD505-2E9C-101B-9397-08002B2CF9AE}" pid="5" name="lcf76f155ced4ddcb4097134ff3c332f">
    <vt:lpwstr/>
  </property>
  <property fmtid="{D5CDD505-2E9C-101B-9397-08002B2CF9AE}" pid="6" name="MediaServiceImageTags">
    <vt:lpwstr/>
  </property>
</Properties>
</file>